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ni.mamuchishvili\Desktop\ტენდერები\სკამები გორისათვის\"/>
    </mc:Choice>
  </mc:AlternateContent>
  <xr:revisionPtr revIDLastSave="0" documentId="13_ncr:1_{380340F8-E525-4D2F-9455-168AB7E19A23}" xr6:coauthVersionLast="47" xr6:coauthVersionMax="47" xr10:uidLastSave="{00000000-0000-0000-0000-000000000000}"/>
  <bookViews>
    <workbookView xWindow="28680" yWindow="-120" windowWidth="29040" windowHeight="15720" xr2:uid="{81281F7D-1FD4-45A3-AAF1-8802709D7710}"/>
  </bookViews>
  <sheets>
    <sheet name="Furniture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4" i="1" l="1"/>
  <c r="H5" i="1"/>
  <c r="H6" i="1" l="1"/>
</calcChain>
</file>

<file path=xl/sharedStrings.xml><?xml version="1.0" encoding="utf-8"?>
<sst xmlns="http://schemas.openxmlformats.org/spreadsheetml/2006/main" count="89" uniqueCount="66">
  <si>
    <t>#</t>
  </si>
  <si>
    <t>Unit</t>
  </si>
  <si>
    <t>Photo</t>
  </si>
  <si>
    <t>Product Name</t>
  </si>
  <si>
    <t>Material</t>
  </si>
  <si>
    <t>Link</t>
  </si>
  <si>
    <t>Q-ty</t>
  </si>
  <si>
    <t>Supplier Details</t>
  </si>
  <si>
    <t>Item Code</t>
  </si>
  <si>
    <t>Drawing Number</t>
  </si>
  <si>
    <t>Furniture</t>
  </si>
  <si>
    <t>ცალი</t>
  </si>
  <si>
    <t>C-01</t>
  </si>
  <si>
    <t>Dimentions/mm</t>
  </si>
  <si>
    <t>დასამზადებელი ავეჯი</t>
  </si>
  <si>
    <t>ROOM #</t>
  </si>
  <si>
    <t>C-02</t>
  </si>
  <si>
    <t>სამუშაო მაგიდა</t>
  </si>
  <si>
    <t>C-03</t>
  </si>
  <si>
    <t>T-03</t>
  </si>
  <si>
    <t>130;</t>
  </si>
  <si>
    <t>100;</t>
  </si>
  <si>
    <t>https://www.scabdesign.com/en/collection/si-si-en/si-si-en.html</t>
  </si>
  <si>
    <t>500x550x800</t>
  </si>
  <si>
    <t>მწვანე - ZV</t>
  </si>
  <si>
    <t>ცისფერი - ZO</t>
  </si>
  <si>
    <t>ნარინჯისფერი - ZE</t>
  </si>
  <si>
    <t>S-CAB</t>
  </si>
  <si>
    <t>C-05</t>
  </si>
  <si>
    <t>C-06</t>
  </si>
  <si>
    <t>C-07</t>
  </si>
  <si>
    <t>https://www.scabdesign.com/en/products/chairs/lisa-en.html</t>
  </si>
  <si>
    <t>LISA</t>
  </si>
  <si>
    <t xml:space="preserve">black frame / orange fabric  </t>
  </si>
  <si>
    <t>Details</t>
  </si>
  <si>
    <t>https://www.sidiz.com/collections/chair/products/sidiz-t40-white-home-office-desk-chair</t>
  </si>
  <si>
    <t>SIDIZ</t>
  </si>
  <si>
    <t>Frame - White
Seat Color - Ash Gray</t>
  </si>
  <si>
    <t>https://www.sidiz.com/collections/chair/products/sidiz-t25-white-home-office-desk-chair</t>
  </si>
  <si>
    <t>Frame: White
Seat Color: Warm Gray</t>
  </si>
  <si>
    <t>MIDJ</t>
  </si>
  <si>
    <t>https://www.midj.com/products/calla-s-m-t-pp</t>
  </si>
  <si>
    <t>Structure Finish: Black Metal
Shell Finish: Terracotta</t>
  </si>
  <si>
    <t>127; 119; 223; 326;</t>
  </si>
  <si>
    <t>308;</t>
  </si>
  <si>
    <t>C-08</t>
  </si>
  <si>
    <t>T-11</t>
  </si>
  <si>
    <t>ჟურნალის მაგიდა</t>
  </si>
  <si>
    <t>128; 129; 107; 108; 111; 113; 114; 216; 217; 217-a; 224-a; 226; 227; 228; 200; 201; 202; 203; 204; 206; 207; 208; 209; 210; 211; 212; 213; 319; 329; 331; 300; 300-a; 301; 302; 303; 306; 308; 311; 312; 313; 314; 315;</t>
  </si>
  <si>
    <t>121; 128; 129; 130; 106; 110; 117; 226; 227; 228; 200; 201; 202; 203; 204; 206; 207; 208; 209; 210; 211; 212; 213; 214; 319; 320; 327; 328; 329; 330; 330-a; 301; 302; 303; 306; 308; 311; 312; 313; 314 315; 411;</t>
  </si>
  <si>
    <t>C-09</t>
  </si>
  <si>
    <t>413;</t>
  </si>
  <si>
    <t>https://www.midj.com/products/dalia-ap-m-ts</t>
  </si>
  <si>
    <t>Dalia AP M TS Lounge Armchair</t>
  </si>
  <si>
    <t>ID422</t>
  </si>
  <si>
    <t>https://www.midj.com/products/trampoliere-h54-50</t>
  </si>
  <si>
    <r>
      <rPr>
        <sz val="11"/>
        <color theme="1"/>
        <rFont val="Calibri"/>
        <family val="2"/>
      </rPr>
      <t>ø</t>
    </r>
    <r>
      <rPr>
        <sz val="11"/>
        <color theme="1"/>
        <rFont val="Calibri"/>
        <family val="2"/>
        <scheme val="minor"/>
      </rPr>
      <t>500
H540</t>
    </r>
  </si>
  <si>
    <t>T40 Smart Ergonomic Office Chair</t>
  </si>
  <si>
    <t>Calla S M_T PP Chair</t>
  </si>
  <si>
    <t>T25 Small Ergonomic Office Chair</t>
  </si>
  <si>
    <t>SI-SI art.2503</t>
  </si>
  <si>
    <t>REMIX 3 FABRIC - Cat. TD / Papaya Orange</t>
  </si>
  <si>
    <t>690x730x830</t>
  </si>
  <si>
    <t>METAL Structure - Black
HPL LAMINATE - Black</t>
  </si>
  <si>
    <t>ლამინატი Egger 18მმ NATURAL DAVOS OAK H3131 ST12</t>
  </si>
  <si>
    <t>3500x700x750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</si>
</sst>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rgb="FF000000"/>
      <name val="Calibri"/>
      <family val="2"/>
      <scheme val="minor"/>
    </font>
    <font>
      <sz val="8"/>
      <name val="Calibri"/>
      <family val="2"/>
      <scheme val="minor"/>
    </font>
    <font>
      <sz val="11"/>
      <color theme="1"/>
      <name val="Calibri"/>
      <family val="2"/>
    </font>
    <font>
      <b/>
      <sz val="11"/>
      <color rgb="FFFF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9" tint="0.39997558519241921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2" fillId="0" borderId="0" applyNumberFormat="0" applyFill="0" applyBorder="0" applyAlignment="0" applyProtection="0"/>
  </cellStyleXfs>
  <cellXfs count="16">
    <xf numFmtId="0" fontId="0" fillId="0" borderId="0" xfId="0"/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left" vertical="center" wrapText="1"/>
    </xf>
    <xf numFmtId="0" fontId="1" fillId="0" borderId="0" xfId="0" applyFont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 wrapText="1" readingOrder="1"/>
    </xf>
    <xf numFmtId="0" fontId="2" fillId="2" borderId="1" xfId="1" applyFill="1" applyBorder="1" applyAlignment="1">
      <alignment horizontal="left" vertical="center" wrapText="1" readingOrder="1"/>
    </xf>
    <xf numFmtId="0" fontId="0" fillId="2" borderId="1" xfId="0" applyFill="1" applyBorder="1" applyAlignment="1">
      <alignment horizontal="center" vertical="center" wrapText="1"/>
    </xf>
    <xf numFmtId="0" fontId="2" fillId="2" borderId="1" xfId="1" applyFill="1" applyBorder="1" applyAlignment="1">
      <alignment horizontal="left" vertical="center" wrapText="1"/>
    </xf>
    <xf numFmtId="0" fontId="0" fillId="2" borderId="1" xfId="0" applyFill="1" applyBorder="1" applyAlignment="1">
      <alignment horizontal="center" vertical="center"/>
    </xf>
    <xf numFmtId="0" fontId="6" fillId="2" borderId="1" xfId="0" applyFont="1" applyFill="1" applyBorder="1" applyAlignment="1">
      <alignment horizontal="center" vertical="center" wrapText="1"/>
    </xf>
    <xf numFmtId="0" fontId="1" fillId="0" borderId="2" xfId="0" applyFont="1" applyBorder="1" applyAlignment="1">
      <alignment vertical="center"/>
    </xf>
    <xf numFmtId="0" fontId="1" fillId="0" borderId="3" xfId="0" applyFont="1" applyBorder="1" applyAlignment="1">
      <alignment vertical="center"/>
    </xf>
    <xf numFmtId="0" fontId="1" fillId="0" borderId="4" xfId="0" applyFont="1" applyBorder="1" applyAlignment="1">
      <alignment vertical="center"/>
    </xf>
    <xf numFmtId="0" fontId="1" fillId="0" borderId="1" xfId="0" applyFont="1" applyBorder="1" applyAlignment="1">
      <alignment horizontal="left" vertical="center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313767</xdr:colOff>
      <xdr:row>7</xdr:row>
      <xdr:rowOff>67236</xdr:rowOff>
    </xdr:from>
    <xdr:to>
      <xdr:col>1</xdr:col>
      <xdr:colOff>1042147</xdr:colOff>
      <xdr:row>7</xdr:row>
      <xdr:rowOff>995492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7F60F6CF-A2BA-42E8-841A-FF91917B2C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15473" y="29594736"/>
          <a:ext cx="728380" cy="928256"/>
        </a:xfrm>
        <a:prstGeom prst="rect">
          <a:avLst/>
        </a:prstGeom>
      </xdr:spPr>
    </xdr:pic>
    <xdr:clientData/>
  </xdr:twoCellAnchor>
  <xdr:twoCellAnchor editAs="oneCell">
    <xdr:from>
      <xdr:col>1</xdr:col>
      <xdr:colOff>212911</xdr:colOff>
      <xdr:row>8</xdr:row>
      <xdr:rowOff>44824</xdr:rowOff>
    </xdr:from>
    <xdr:to>
      <xdr:col>1</xdr:col>
      <xdr:colOff>1142999</xdr:colOff>
      <xdr:row>8</xdr:row>
      <xdr:rowOff>1019813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41C2950D-584C-47F4-BA81-50BAED6012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14617" y="30625677"/>
          <a:ext cx="930088" cy="974989"/>
        </a:xfrm>
        <a:prstGeom prst="rect">
          <a:avLst/>
        </a:prstGeom>
      </xdr:spPr>
    </xdr:pic>
    <xdr:clientData/>
  </xdr:twoCellAnchor>
  <xdr:twoCellAnchor editAs="oneCell">
    <xdr:from>
      <xdr:col>1</xdr:col>
      <xdr:colOff>313766</xdr:colOff>
      <xdr:row>3</xdr:row>
      <xdr:rowOff>56029</xdr:rowOff>
    </xdr:from>
    <xdr:to>
      <xdr:col>1</xdr:col>
      <xdr:colOff>1098178</xdr:colOff>
      <xdr:row>3</xdr:row>
      <xdr:rowOff>1043751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24AE6CE5-658D-F255-FD11-644BF359E7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15472" y="1949823"/>
          <a:ext cx="784412" cy="987722"/>
        </a:xfrm>
        <a:prstGeom prst="rect">
          <a:avLst/>
        </a:prstGeom>
      </xdr:spPr>
    </xdr:pic>
    <xdr:clientData/>
  </xdr:twoCellAnchor>
  <xdr:twoCellAnchor editAs="oneCell">
    <xdr:from>
      <xdr:col>1</xdr:col>
      <xdr:colOff>291356</xdr:colOff>
      <xdr:row>4</xdr:row>
      <xdr:rowOff>56031</xdr:rowOff>
    </xdr:from>
    <xdr:to>
      <xdr:col>1</xdr:col>
      <xdr:colOff>1079886</xdr:colOff>
      <xdr:row>4</xdr:row>
      <xdr:rowOff>1008531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34B56CE1-6F8F-6C83-1D7C-D4B579AEA6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93062" y="6241678"/>
          <a:ext cx="788530" cy="952500"/>
        </a:xfrm>
        <a:prstGeom prst="rect">
          <a:avLst/>
        </a:prstGeom>
      </xdr:spPr>
    </xdr:pic>
    <xdr:clientData/>
  </xdr:twoCellAnchor>
  <xdr:oneCellAnchor>
    <xdr:from>
      <xdr:col>1</xdr:col>
      <xdr:colOff>280148</xdr:colOff>
      <xdr:row>9</xdr:row>
      <xdr:rowOff>44824</xdr:rowOff>
    </xdr:from>
    <xdr:ext cx="761999" cy="959268"/>
    <xdr:pic>
      <xdr:nvPicPr>
        <xdr:cNvPr id="27" name="Picture 26">
          <a:extLst>
            <a:ext uri="{FF2B5EF4-FFF2-40B4-BE49-F238E27FC236}">
              <a16:creationId xmlns:a16="http://schemas.microsoft.com/office/drawing/2014/main" id="{A0313C6F-2592-4DF2-BC4D-5278359D87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481854" y="29617148"/>
          <a:ext cx="761999" cy="959268"/>
        </a:xfrm>
        <a:prstGeom prst="rect">
          <a:avLst/>
        </a:prstGeom>
      </xdr:spPr>
    </xdr:pic>
    <xdr:clientData/>
  </xdr:oneCellAnchor>
  <xdr:twoCellAnchor editAs="oneCell">
    <xdr:from>
      <xdr:col>1</xdr:col>
      <xdr:colOff>313766</xdr:colOff>
      <xdr:row>5</xdr:row>
      <xdr:rowOff>56030</xdr:rowOff>
    </xdr:from>
    <xdr:to>
      <xdr:col>1</xdr:col>
      <xdr:colOff>1026885</xdr:colOff>
      <xdr:row>5</xdr:row>
      <xdr:rowOff>1008530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08B99138-0E1D-2B71-D39A-30D6D9CD72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515472" y="10668001"/>
          <a:ext cx="713119" cy="952500"/>
        </a:xfrm>
        <a:prstGeom prst="rect">
          <a:avLst/>
        </a:prstGeom>
      </xdr:spPr>
    </xdr:pic>
    <xdr:clientData/>
  </xdr:twoCellAnchor>
  <xdr:twoCellAnchor editAs="oneCell">
    <xdr:from>
      <xdr:col>1</xdr:col>
      <xdr:colOff>291354</xdr:colOff>
      <xdr:row>6</xdr:row>
      <xdr:rowOff>41986</xdr:rowOff>
    </xdr:from>
    <xdr:to>
      <xdr:col>1</xdr:col>
      <xdr:colOff>1086971</xdr:colOff>
      <xdr:row>6</xdr:row>
      <xdr:rowOff>1007819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471E4B0-8ECE-D4AC-37B9-216CCC4887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493060" y="26454251"/>
          <a:ext cx="795617" cy="965833"/>
        </a:xfrm>
        <a:prstGeom prst="rect">
          <a:avLst/>
        </a:prstGeom>
      </xdr:spPr>
    </xdr:pic>
    <xdr:clientData/>
  </xdr:twoCellAnchor>
  <xdr:twoCellAnchor editAs="oneCell">
    <xdr:from>
      <xdr:col>1</xdr:col>
      <xdr:colOff>280148</xdr:colOff>
      <xdr:row>10</xdr:row>
      <xdr:rowOff>56030</xdr:rowOff>
    </xdr:from>
    <xdr:to>
      <xdr:col>1</xdr:col>
      <xdr:colOff>1187824</xdr:colOff>
      <xdr:row>10</xdr:row>
      <xdr:rowOff>1005464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9F2F1B5E-EC27-3282-A8A8-E4B0139BE4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481854" y="59122236"/>
          <a:ext cx="907676" cy="949434"/>
        </a:xfrm>
        <a:prstGeom prst="rect">
          <a:avLst/>
        </a:prstGeom>
      </xdr:spPr>
    </xdr:pic>
    <xdr:clientData/>
  </xdr:twoCellAnchor>
  <xdr:twoCellAnchor editAs="oneCell">
    <xdr:from>
      <xdr:col>1</xdr:col>
      <xdr:colOff>461596</xdr:colOff>
      <xdr:row>11</xdr:row>
      <xdr:rowOff>139213</xdr:rowOff>
    </xdr:from>
    <xdr:to>
      <xdr:col>1</xdr:col>
      <xdr:colOff>1141953</xdr:colOff>
      <xdr:row>11</xdr:row>
      <xdr:rowOff>1002433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353BD925-D66E-C212-78B0-A109174898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659423" y="9781444"/>
          <a:ext cx="680357" cy="863220"/>
        </a:xfrm>
        <a:prstGeom prst="rect">
          <a:avLst/>
        </a:prstGeom>
      </xdr:spPr>
    </xdr:pic>
    <xdr:clientData/>
  </xdr:twoCellAnchor>
  <xdr:twoCellAnchor editAs="oneCell">
    <xdr:from>
      <xdr:col>1</xdr:col>
      <xdr:colOff>273504</xdr:colOff>
      <xdr:row>12</xdr:row>
      <xdr:rowOff>78921</xdr:rowOff>
    </xdr:from>
    <xdr:to>
      <xdr:col>1</xdr:col>
      <xdr:colOff>1321254</xdr:colOff>
      <xdr:row>12</xdr:row>
      <xdr:rowOff>1038253</xdr:rowOff>
    </xdr:to>
    <xdr:pic>
      <xdr:nvPicPr>
        <xdr:cNvPr id="38" name="Picture 37">
          <a:extLst>
            <a:ext uri="{FF2B5EF4-FFF2-40B4-BE49-F238E27FC236}">
              <a16:creationId xmlns:a16="http://schemas.microsoft.com/office/drawing/2014/main" id="{2ACA01F8-F413-9C7D-8EA9-A691B7C878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473529" y="10794546"/>
          <a:ext cx="1047750" cy="95933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midj.com/products/dalia-ap-m-ts" TargetMode="External"/><Relationship Id="rId3" Type="http://schemas.openxmlformats.org/officeDocument/2006/relationships/hyperlink" Target="https://www.sidiz.com/collections/chair/products/sidiz-t40-white-home-office-desk-chair" TargetMode="External"/><Relationship Id="rId7" Type="http://schemas.openxmlformats.org/officeDocument/2006/relationships/hyperlink" Target="https://www.scabdesign.com/en/products/chairs/lisa-en.html" TargetMode="External"/><Relationship Id="rId2" Type="http://schemas.openxmlformats.org/officeDocument/2006/relationships/hyperlink" Target="https://www.scabdesign.com/en/collection/si-si-en/si-si-en.html" TargetMode="External"/><Relationship Id="rId1" Type="http://schemas.openxmlformats.org/officeDocument/2006/relationships/hyperlink" Target="https://www.scabdesign.com/en/collection/si-si-en/si-si-en.html" TargetMode="External"/><Relationship Id="rId6" Type="http://schemas.openxmlformats.org/officeDocument/2006/relationships/hyperlink" Target="https://www.scabdesign.com/en/collection/si-si-en/si-si-en.html" TargetMode="External"/><Relationship Id="rId11" Type="http://schemas.openxmlformats.org/officeDocument/2006/relationships/drawing" Target="../drawings/drawing1.xml"/><Relationship Id="rId5" Type="http://schemas.openxmlformats.org/officeDocument/2006/relationships/hyperlink" Target="https://www.midj.com/products/calla-s-m-t-pp" TargetMode="External"/><Relationship Id="rId10" Type="http://schemas.openxmlformats.org/officeDocument/2006/relationships/printerSettings" Target="../printerSettings/printerSettings1.bin"/><Relationship Id="rId4" Type="http://schemas.openxmlformats.org/officeDocument/2006/relationships/hyperlink" Target="https://www.sidiz.com/collections/chair/products/sidiz-t25-white-home-office-desk-chair" TargetMode="External"/><Relationship Id="rId9" Type="http://schemas.openxmlformats.org/officeDocument/2006/relationships/hyperlink" Target="https://www.midj.com/products/trampoliere-h54-50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2B2313-D300-40DB-A4B3-EECB26766013}">
  <sheetPr>
    <pageSetUpPr fitToPage="1"/>
  </sheetPr>
  <dimension ref="A1:M13"/>
  <sheetViews>
    <sheetView tabSelected="1" zoomScaleNormal="100" workbookViewId="0">
      <selection activeCell="C4" sqref="C4"/>
    </sheetView>
  </sheetViews>
  <sheetFormatPr defaultRowHeight="83.25" customHeight="1" x14ac:dyDescent="0.25"/>
  <cols>
    <col min="1" max="1" width="3" style="1" bestFit="1" customWidth="1"/>
    <col min="2" max="2" width="21.5703125" style="1" customWidth="1"/>
    <col min="3" max="3" width="43.28515625" style="1" customWidth="1"/>
    <col min="4" max="4" width="10.140625" style="3" bestFit="1" customWidth="1"/>
    <col min="5" max="5" width="6.5703125" style="1" customWidth="1"/>
    <col min="6" max="6" width="14.5703125" style="1" customWidth="1"/>
    <col min="7" max="7" width="6.28515625" style="1" customWidth="1"/>
    <col min="8" max="8" width="5.28515625" style="1" bestFit="1" customWidth="1"/>
    <col min="9" max="9" width="40.140625" style="1" customWidth="1"/>
    <col min="10" max="10" width="15.7109375" style="1" bestFit="1" customWidth="1"/>
    <col min="11" max="11" width="18.7109375" style="1" customWidth="1"/>
    <col min="12" max="12" width="18.28515625" style="2" bestFit="1" customWidth="1"/>
    <col min="13" max="13" width="16.28515625" style="3" customWidth="1"/>
    <col min="14" max="14" width="13.5703125" style="1" customWidth="1"/>
    <col min="15" max="16384" width="9.140625" style="1"/>
  </cols>
  <sheetData>
    <row r="1" spans="1:13" ht="15" x14ac:dyDescent="0.25">
      <c r="A1" s="15"/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4"/>
    </row>
    <row r="2" spans="1:13" s="3" customFormat="1" ht="60" x14ac:dyDescent="0.25">
      <c r="A2" s="4" t="s">
        <v>0</v>
      </c>
      <c r="B2" s="4" t="s">
        <v>2</v>
      </c>
      <c r="C2" s="4" t="s">
        <v>15</v>
      </c>
      <c r="D2" s="4" t="s">
        <v>8</v>
      </c>
      <c r="E2" s="4" t="s">
        <v>7</v>
      </c>
      <c r="F2" s="4" t="s">
        <v>3</v>
      </c>
      <c r="G2" s="4" t="s">
        <v>1</v>
      </c>
      <c r="H2" s="4" t="s">
        <v>6</v>
      </c>
      <c r="I2" s="4" t="s">
        <v>4</v>
      </c>
      <c r="J2" s="4" t="s">
        <v>13</v>
      </c>
      <c r="K2" s="4" t="s">
        <v>34</v>
      </c>
      <c r="L2" s="4" t="s">
        <v>5</v>
      </c>
      <c r="M2" s="4" t="s">
        <v>9</v>
      </c>
    </row>
    <row r="3" spans="1:13" s="3" customFormat="1" ht="15" x14ac:dyDescent="0.25">
      <c r="A3" s="12" t="s">
        <v>10</v>
      </c>
      <c r="B3" s="13"/>
      <c r="C3" s="13"/>
      <c r="D3" s="13"/>
      <c r="E3" s="13"/>
      <c r="F3" s="13"/>
      <c r="G3" s="13"/>
      <c r="H3" s="13"/>
      <c r="I3" s="13"/>
      <c r="J3" s="13"/>
      <c r="K3" s="13"/>
      <c r="L3" s="13"/>
      <c r="M3" s="14"/>
    </row>
    <row r="4" spans="1:13" ht="85.5" customHeight="1" x14ac:dyDescent="0.25">
      <c r="A4" s="8"/>
      <c r="B4" s="8"/>
      <c r="C4" s="8" t="s">
        <v>49</v>
      </c>
      <c r="D4" s="5" t="s">
        <v>12</v>
      </c>
      <c r="E4" s="8" t="s">
        <v>36</v>
      </c>
      <c r="F4" s="8" t="s">
        <v>57</v>
      </c>
      <c r="G4" s="8" t="s">
        <v>11</v>
      </c>
      <c r="H4" s="8">
        <f>2+1+2+2+1+2+2+2+2+2+2+2+1+2+2+12+1+1+2+1+4+4+2+1+1+1+1+1+2+1+2+2+1+2+2+4</f>
        <v>75</v>
      </c>
      <c r="I4" s="8" t="s">
        <v>37</v>
      </c>
      <c r="J4" s="8"/>
      <c r="K4" s="8"/>
      <c r="L4" s="9" t="s">
        <v>35</v>
      </c>
      <c r="M4" s="5"/>
    </row>
    <row r="5" spans="1:13" ht="85.5" customHeight="1" x14ac:dyDescent="0.25">
      <c r="A5" s="8"/>
      <c r="B5" s="8"/>
      <c r="C5" s="8" t="s">
        <v>48</v>
      </c>
      <c r="D5" s="5" t="s">
        <v>16</v>
      </c>
      <c r="E5" s="8" t="s">
        <v>40</v>
      </c>
      <c r="F5" s="8" t="s">
        <v>58</v>
      </c>
      <c r="G5" s="8" t="s">
        <v>11</v>
      </c>
      <c r="H5" s="8">
        <f>1+1+1+1+1+2+6+1+1+1+1+1+1+1+1+1+1+1+6+4+1+2+1+2+1+1+1+1+1+1+1+1+1+2</f>
        <v>51</v>
      </c>
      <c r="I5" s="8" t="s">
        <v>42</v>
      </c>
      <c r="J5" s="8"/>
      <c r="K5" s="8"/>
      <c r="L5" s="7" t="s">
        <v>41</v>
      </c>
      <c r="M5" s="11"/>
    </row>
    <row r="6" spans="1:13" ht="83.25" customHeight="1" x14ac:dyDescent="0.25">
      <c r="A6" s="8"/>
      <c r="B6" s="8"/>
      <c r="C6" s="8" t="s">
        <v>43</v>
      </c>
      <c r="D6" s="5" t="s">
        <v>18</v>
      </c>
      <c r="E6" s="8" t="s">
        <v>36</v>
      </c>
      <c r="F6" s="8" t="s">
        <v>59</v>
      </c>
      <c r="G6" s="8" t="s">
        <v>11</v>
      </c>
      <c r="H6" s="8">
        <f>4+2+3+3</f>
        <v>12</v>
      </c>
      <c r="I6" s="8" t="s">
        <v>39</v>
      </c>
      <c r="J6" s="8"/>
      <c r="K6" s="8"/>
      <c r="L6" s="7" t="s">
        <v>38</v>
      </c>
      <c r="M6" s="5"/>
    </row>
    <row r="7" spans="1:13" ht="83.25" customHeight="1" x14ac:dyDescent="0.25">
      <c r="A7" s="8"/>
      <c r="B7" s="8"/>
      <c r="C7" s="8" t="s">
        <v>20</v>
      </c>
      <c r="D7" s="5" t="s">
        <v>19</v>
      </c>
      <c r="E7" s="8" t="s">
        <v>14</v>
      </c>
      <c r="F7" s="8" t="s">
        <v>17</v>
      </c>
      <c r="G7" s="8" t="s">
        <v>11</v>
      </c>
      <c r="H7" s="8">
        <v>1</v>
      </c>
      <c r="I7" s="8" t="s">
        <v>64</v>
      </c>
      <c r="J7" s="8" t="s">
        <v>65</v>
      </c>
      <c r="K7" s="8"/>
      <c r="L7" s="9"/>
      <c r="M7" s="5" t="s">
        <v>54</v>
      </c>
    </row>
    <row r="8" spans="1:13" ht="83.25" customHeight="1" x14ac:dyDescent="0.25">
      <c r="A8" s="8"/>
      <c r="B8" s="8"/>
      <c r="C8" s="8" t="s">
        <v>21</v>
      </c>
      <c r="D8" s="5" t="s">
        <v>28</v>
      </c>
      <c r="E8" s="6" t="s">
        <v>27</v>
      </c>
      <c r="F8" s="8" t="s">
        <v>60</v>
      </c>
      <c r="G8" s="8" t="s">
        <v>11</v>
      </c>
      <c r="H8" s="8">
        <v>15</v>
      </c>
      <c r="I8" s="8" t="s">
        <v>25</v>
      </c>
      <c r="J8" s="8" t="s">
        <v>23</v>
      </c>
      <c r="K8" s="8"/>
      <c r="L8" s="9" t="s">
        <v>22</v>
      </c>
      <c r="M8" s="5"/>
    </row>
    <row r="9" spans="1:13" ht="83.25" customHeight="1" x14ac:dyDescent="0.25">
      <c r="A9" s="8"/>
      <c r="B9" s="8"/>
      <c r="C9" s="8" t="s">
        <v>21</v>
      </c>
      <c r="D9" s="5" t="s">
        <v>29</v>
      </c>
      <c r="E9" s="6" t="s">
        <v>27</v>
      </c>
      <c r="F9" s="8" t="s">
        <v>60</v>
      </c>
      <c r="G9" s="8" t="s">
        <v>11</v>
      </c>
      <c r="H9" s="8">
        <v>7</v>
      </c>
      <c r="I9" s="8" t="s">
        <v>26</v>
      </c>
      <c r="J9" s="8" t="s">
        <v>23</v>
      </c>
      <c r="K9" s="8"/>
      <c r="L9" s="9" t="s">
        <v>22</v>
      </c>
      <c r="M9" s="5"/>
    </row>
    <row r="10" spans="1:13" ht="83.25" customHeight="1" x14ac:dyDescent="0.25">
      <c r="A10" s="8"/>
      <c r="B10" s="8"/>
      <c r="C10" s="8" t="s">
        <v>21</v>
      </c>
      <c r="D10" s="5" t="s">
        <v>30</v>
      </c>
      <c r="E10" s="6" t="s">
        <v>27</v>
      </c>
      <c r="F10" s="8" t="s">
        <v>60</v>
      </c>
      <c r="G10" s="8" t="s">
        <v>11</v>
      </c>
      <c r="H10" s="8">
        <v>16</v>
      </c>
      <c r="I10" s="8" t="s">
        <v>24</v>
      </c>
      <c r="J10" s="8" t="s">
        <v>23</v>
      </c>
      <c r="K10" s="8"/>
      <c r="L10" s="9" t="s">
        <v>22</v>
      </c>
      <c r="M10" s="5"/>
    </row>
    <row r="11" spans="1:13" ht="83.25" customHeight="1" x14ac:dyDescent="0.25">
      <c r="A11" s="8"/>
      <c r="B11" s="8"/>
      <c r="C11" s="8" t="s">
        <v>44</v>
      </c>
      <c r="D11" s="5" t="s">
        <v>45</v>
      </c>
      <c r="E11" s="8" t="s">
        <v>40</v>
      </c>
      <c r="F11" s="8" t="s">
        <v>53</v>
      </c>
      <c r="G11" s="10" t="s">
        <v>11</v>
      </c>
      <c r="H11" s="10">
        <v>2</v>
      </c>
      <c r="I11" s="8" t="s">
        <v>61</v>
      </c>
      <c r="J11" s="8" t="s">
        <v>62</v>
      </c>
      <c r="K11" s="8"/>
      <c r="L11" s="9" t="s">
        <v>52</v>
      </c>
      <c r="M11" s="5"/>
    </row>
    <row r="12" spans="1:13" ht="83.25" customHeight="1" x14ac:dyDescent="0.25">
      <c r="A12" s="8"/>
      <c r="B12" s="8"/>
      <c r="C12" s="8">
        <v>12</v>
      </c>
      <c r="D12" s="5" t="s">
        <v>46</v>
      </c>
      <c r="E12" s="8" t="s">
        <v>40</v>
      </c>
      <c r="F12" s="8" t="s">
        <v>47</v>
      </c>
      <c r="G12" s="8" t="s">
        <v>11</v>
      </c>
      <c r="H12" s="8">
        <v>1</v>
      </c>
      <c r="I12" s="8" t="s">
        <v>63</v>
      </c>
      <c r="J12" s="8" t="s">
        <v>56</v>
      </c>
      <c r="K12" s="8"/>
      <c r="L12" s="9" t="s">
        <v>55</v>
      </c>
      <c r="M12" s="5"/>
    </row>
    <row r="13" spans="1:13" ht="83.25" customHeight="1" x14ac:dyDescent="0.25">
      <c r="A13" s="8"/>
      <c r="B13" s="8"/>
      <c r="C13" s="8" t="s">
        <v>51</v>
      </c>
      <c r="D13" s="5" t="s">
        <v>50</v>
      </c>
      <c r="E13" s="8" t="s">
        <v>27</v>
      </c>
      <c r="F13" s="8" t="s">
        <v>32</v>
      </c>
      <c r="G13" s="8" t="s">
        <v>11</v>
      </c>
      <c r="H13" s="8">
        <v>121</v>
      </c>
      <c r="I13" s="8" t="s">
        <v>33</v>
      </c>
      <c r="J13" s="8"/>
      <c r="K13" s="8"/>
      <c r="L13" s="9" t="s">
        <v>31</v>
      </c>
      <c r="M13" s="5"/>
    </row>
  </sheetData>
  <mergeCells count="1">
    <mergeCell ref="A1:L1"/>
  </mergeCells>
  <phoneticPr fontId="4" type="noConversion"/>
  <hyperlinks>
    <hyperlink ref="L8" r:id="rId1" xr:uid="{02DD54B2-8DC2-43E6-9B52-F94FCC7E6335}"/>
    <hyperlink ref="L9" r:id="rId2" xr:uid="{D29FB279-74F7-41DE-B227-1E188F8DA0F0}"/>
    <hyperlink ref="L4" r:id="rId3" xr:uid="{0EB2FD6C-F447-48B7-9294-2002ED2FC691}"/>
    <hyperlink ref="L6" r:id="rId4" xr:uid="{9B261D19-6D45-4569-BF38-C5A3D91BB7D6}"/>
    <hyperlink ref="L5" r:id="rId5" xr:uid="{6A1D2573-560E-415C-8B33-02D6043CF8F8}"/>
    <hyperlink ref="L10" r:id="rId6" xr:uid="{9215E8CC-BA81-4102-8C82-03BFDF1FE24E}"/>
    <hyperlink ref="L13" r:id="rId7" xr:uid="{729C35AC-1B42-413B-B0DD-2222A8460803}"/>
    <hyperlink ref="L11" r:id="rId8" xr:uid="{E7097CB6-A932-4AD4-9578-9EE720D4731D}"/>
    <hyperlink ref="L12" r:id="rId9" xr:uid="{22BBD2F9-8BD0-42C3-931A-88A250D6A880}"/>
  </hyperlinks>
  <pageMargins left="0.25" right="0.25" top="0.75" bottom="0.75" header="0.3" footer="0.3"/>
  <pageSetup paperSize="9" scale="43" fitToHeight="0" orientation="portrait" horizontalDpi="1200" verticalDpi="1200" r:id="rId10"/>
  <drawing r:id="rId1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Furniture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Ani Mamuchishvili</cp:lastModifiedBy>
  <cp:lastPrinted>2023-11-16T09:15:23Z</cp:lastPrinted>
  <dcterms:created xsi:type="dcterms:W3CDTF">2023-05-11T07:48:57Z</dcterms:created>
  <dcterms:modified xsi:type="dcterms:W3CDTF">2025-06-04T09:17:52Z</dcterms:modified>
</cp:coreProperties>
</file>