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i.mamuchishvili\Desktop\ტენდერები\გორის სკამები\"/>
    </mc:Choice>
  </mc:AlternateContent>
  <xr:revisionPtr revIDLastSave="0" documentId="13_ncr:1_{46000354-5912-431B-A168-4EF943B676CA}" xr6:coauthVersionLast="47" xr6:coauthVersionMax="47" xr10:uidLastSave="{00000000-0000-0000-0000-000000000000}"/>
  <bookViews>
    <workbookView xWindow="28680" yWindow="-120" windowWidth="29040" windowHeight="15720" xr2:uid="{81281F7D-1FD4-45A3-AAF1-8802709D7710}"/>
  </bookViews>
  <sheets>
    <sheet name="Furnitur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9" i="1" l="1"/>
  <c r="H18" i="1"/>
  <c r="H17" i="1"/>
  <c r="H14" i="1"/>
  <c r="H12" i="1"/>
  <c r="H10" i="1"/>
</calcChain>
</file>

<file path=xl/sharedStrings.xml><?xml version="1.0" encoding="utf-8"?>
<sst xmlns="http://schemas.openxmlformats.org/spreadsheetml/2006/main" count="194" uniqueCount="61">
  <si>
    <t>#</t>
  </si>
  <si>
    <t>Unit</t>
  </si>
  <si>
    <t>Photo</t>
  </si>
  <si>
    <t>Product Name</t>
  </si>
  <si>
    <t>Material</t>
  </si>
  <si>
    <t>Link</t>
  </si>
  <si>
    <t>Q-ty</t>
  </si>
  <si>
    <t>Supplier Details</t>
  </si>
  <si>
    <t>Item Code</t>
  </si>
  <si>
    <t>Drawing Number</t>
  </si>
  <si>
    <t>ცალი</t>
  </si>
  <si>
    <t>Dimentions/mm</t>
  </si>
  <si>
    <t>ROOM #</t>
  </si>
  <si>
    <t>119;</t>
  </si>
  <si>
    <t>B&amp;T Design Studio</t>
  </si>
  <si>
    <t>BE-01</t>
  </si>
  <si>
    <t>BE-02</t>
  </si>
  <si>
    <t>BE-03</t>
  </si>
  <si>
    <t>BE-04</t>
  </si>
  <si>
    <t>BE-05</t>
  </si>
  <si>
    <t>https://bt.design/loft-modular-sofa-systems--co-workingseating.html</t>
  </si>
  <si>
    <t>740x740x550
H-460</t>
  </si>
  <si>
    <t>BE-06</t>
  </si>
  <si>
    <t>BE-07</t>
  </si>
  <si>
    <t>BE-08</t>
  </si>
  <si>
    <t>BE-09</t>
  </si>
  <si>
    <t>BE-10</t>
  </si>
  <si>
    <t>BE-11</t>
  </si>
  <si>
    <t>BE-12</t>
  </si>
  <si>
    <t>Details</t>
  </si>
  <si>
    <t>BE-13</t>
  </si>
  <si>
    <t>BE-14</t>
  </si>
  <si>
    <t>BE-15</t>
  </si>
  <si>
    <t>LOFT - Corner Round Module-LC</t>
  </si>
  <si>
    <t>შეცვლილია ფერი</t>
  </si>
  <si>
    <t>შენიშვნა</t>
  </si>
  <si>
    <t>Metal: White Ral 9016
Fabric: New Sabine - Sand</t>
  </si>
  <si>
    <t>Metal: White Ral 9016
Fabric: New Sabine - Taupe</t>
  </si>
  <si>
    <t>Metal: White Ral 9016
Fabric: New Sabine - Apricot</t>
  </si>
  <si>
    <t>BE-16</t>
  </si>
  <si>
    <t>BE-17</t>
  </si>
  <si>
    <t>BE-18</t>
  </si>
  <si>
    <t>L1B</t>
  </si>
  <si>
    <t>L1P</t>
  </si>
  <si>
    <t>ARM-LA</t>
  </si>
  <si>
    <t>L2B</t>
  </si>
  <si>
    <t>LC4</t>
  </si>
  <si>
    <t>L21R</t>
  </si>
  <si>
    <t>L3B</t>
  </si>
  <si>
    <t>L32R</t>
  </si>
  <si>
    <t>119; 215; 318;</t>
  </si>
  <si>
    <t>119; 318;</t>
  </si>
  <si>
    <t>600x600
H-820</t>
  </si>
  <si>
    <t>600x600
H-460</t>
  </si>
  <si>
    <t>118.5x600
H820</t>
  </si>
  <si>
    <t>250x550
H370</t>
  </si>
  <si>
    <t>177x600
H-820</t>
  </si>
  <si>
    <t>530x40
H-260</t>
  </si>
  <si>
    <t>118.5x600
H-820</t>
  </si>
  <si>
    <t>119; 215; 318-a; 318;</t>
  </si>
  <si>
    <t>შემოთავაზებული სკამები უნდა უძლებდეს სადეზინფეციო ხსნარებით სისტემატურად  დამუშავებას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</si>
</sst>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3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2" borderId="1" xfId="1" applyFill="1" applyBorder="1" applyAlignment="1">
      <alignment horizontal="left" vertical="center" wrapText="1" readingOrder="1"/>
    </xf>
    <xf numFmtId="0" fontId="0" fillId="2" borderId="1" xfId="0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 readingOrder="1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299357</xdr:colOff>
      <xdr:row>5</xdr:row>
      <xdr:rowOff>27214</xdr:rowOff>
    </xdr:from>
    <xdr:to>
      <xdr:col>1</xdr:col>
      <xdr:colOff>1170214</xdr:colOff>
      <xdr:row>5</xdr:row>
      <xdr:rowOff>1025603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3207FC39-D277-44A7-B90A-76964A878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464" y="15144750"/>
          <a:ext cx="870857" cy="998389"/>
        </a:xfrm>
        <a:prstGeom prst="rect">
          <a:avLst/>
        </a:prstGeom>
      </xdr:spPr>
    </xdr:pic>
    <xdr:clientData/>
  </xdr:twoCellAnchor>
  <xdr:twoCellAnchor editAs="oneCell">
    <xdr:from>
      <xdr:col>1</xdr:col>
      <xdr:colOff>108858</xdr:colOff>
      <xdr:row>4</xdr:row>
      <xdr:rowOff>68035</xdr:rowOff>
    </xdr:from>
    <xdr:to>
      <xdr:col>1</xdr:col>
      <xdr:colOff>1363697</xdr:colOff>
      <xdr:row>4</xdr:row>
      <xdr:rowOff>993320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51902168-8616-409C-B70E-10D9F40F3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5233" y="16244660"/>
          <a:ext cx="1254839" cy="925285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312963</xdr:colOff>
      <xdr:row>6</xdr:row>
      <xdr:rowOff>40820</xdr:rowOff>
    </xdr:from>
    <xdr:to>
      <xdr:col>1</xdr:col>
      <xdr:colOff>1102178</xdr:colOff>
      <xdr:row>6</xdr:row>
      <xdr:rowOff>1050601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B0804F1B-DDE6-48CF-9E0D-B0CECBB86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7070" y="16219713"/>
          <a:ext cx="789215" cy="1009781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2</xdr:row>
      <xdr:rowOff>149679</xdr:rowOff>
    </xdr:from>
    <xdr:to>
      <xdr:col>1</xdr:col>
      <xdr:colOff>1387736</xdr:colOff>
      <xdr:row>2</xdr:row>
      <xdr:rowOff>952500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1789BFEA-A220-4238-8274-C3491EF3C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9358" y="14205858"/>
          <a:ext cx="1292485" cy="802821"/>
        </a:xfrm>
        <a:prstGeom prst="rect">
          <a:avLst/>
        </a:prstGeom>
      </xdr:spPr>
    </xdr:pic>
    <xdr:clientData/>
  </xdr:twoCellAnchor>
  <xdr:twoCellAnchor editAs="oneCell">
    <xdr:from>
      <xdr:col>1</xdr:col>
      <xdr:colOff>161018</xdr:colOff>
      <xdr:row>11</xdr:row>
      <xdr:rowOff>65768</xdr:rowOff>
    </xdr:from>
    <xdr:to>
      <xdr:col>1</xdr:col>
      <xdr:colOff>1267858</xdr:colOff>
      <xdr:row>11</xdr:row>
      <xdr:rowOff>1018268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DD7AAE9B-1272-4D47-972B-A3A23893A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7393" y="23687768"/>
          <a:ext cx="1106840" cy="952500"/>
        </a:xfrm>
        <a:prstGeom prst="rect">
          <a:avLst/>
        </a:prstGeom>
      </xdr:spPr>
    </xdr:pic>
    <xdr:clientData/>
  </xdr:twoCellAnchor>
  <xdr:twoCellAnchor editAs="oneCell">
    <xdr:from>
      <xdr:col>1</xdr:col>
      <xdr:colOff>136071</xdr:colOff>
      <xdr:row>9</xdr:row>
      <xdr:rowOff>81644</xdr:rowOff>
    </xdr:from>
    <xdr:to>
      <xdr:col>1</xdr:col>
      <xdr:colOff>1296236</xdr:colOff>
      <xdr:row>9</xdr:row>
      <xdr:rowOff>1006929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BA34F0D5-F654-47D9-8EC5-3B89B3651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2446" y="21576394"/>
          <a:ext cx="1160165" cy="925285"/>
        </a:xfrm>
        <a:prstGeom prst="rect">
          <a:avLst/>
        </a:prstGeom>
      </xdr:spPr>
    </xdr:pic>
    <xdr:clientData/>
  </xdr:twoCellAnchor>
  <xdr:twoCellAnchor editAs="oneCell">
    <xdr:from>
      <xdr:col>1</xdr:col>
      <xdr:colOff>61231</xdr:colOff>
      <xdr:row>12</xdr:row>
      <xdr:rowOff>206375</xdr:rowOff>
    </xdr:from>
    <xdr:to>
      <xdr:col>1</xdr:col>
      <xdr:colOff>1398784</xdr:colOff>
      <xdr:row>12</xdr:row>
      <xdr:rowOff>920750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83867A0D-3D45-4434-AD2F-6C3AB71C2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67606" y="24892000"/>
          <a:ext cx="1337553" cy="714375"/>
        </a:xfrm>
        <a:prstGeom prst="rect">
          <a:avLst/>
        </a:prstGeom>
      </xdr:spPr>
    </xdr:pic>
    <xdr:clientData/>
  </xdr:twoCellAnchor>
  <xdr:twoCellAnchor editAs="oneCell">
    <xdr:from>
      <xdr:col>1</xdr:col>
      <xdr:colOff>417286</xdr:colOff>
      <xdr:row>10</xdr:row>
      <xdr:rowOff>45203</xdr:rowOff>
    </xdr:from>
    <xdr:to>
      <xdr:col>1</xdr:col>
      <xdr:colOff>1097536</xdr:colOff>
      <xdr:row>10</xdr:row>
      <xdr:rowOff>1012670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371F25D7-01EC-4178-99F0-A16C693AA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3661" y="22603578"/>
          <a:ext cx="680250" cy="967467"/>
        </a:xfrm>
        <a:prstGeom prst="rect">
          <a:avLst/>
        </a:prstGeom>
      </xdr:spPr>
    </xdr:pic>
    <xdr:clientData/>
  </xdr:twoCellAnchor>
  <xdr:twoCellAnchor editAs="oneCell">
    <xdr:from>
      <xdr:col>1</xdr:col>
      <xdr:colOff>79375</xdr:colOff>
      <xdr:row>3</xdr:row>
      <xdr:rowOff>63501</xdr:rowOff>
    </xdr:from>
    <xdr:to>
      <xdr:col>1</xdr:col>
      <xdr:colOff>1379764</xdr:colOff>
      <xdr:row>3</xdr:row>
      <xdr:rowOff>1031875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FFD4E144-2CE0-44BC-92E1-E7271211E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85750" y="15176501"/>
          <a:ext cx="1300389" cy="96837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47624</xdr:colOff>
      <xdr:row>8</xdr:row>
      <xdr:rowOff>269875</xdr:rowOff>
    </xdr:from>
    <xdr:to>
      <xdr:col>1</xdr:col>
      <xdr:colOff>1389223</xdr:colOff>
      <xdr:row>8</xdr:row>
      <xdr:rowOff>920750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CE1EEEC3-E7D7-49EF-8AAB-7FE8D2DD6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53999" y="20701000"/>
          <a:ext cx="1341599" cy="650875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127000</xdr:colOff>
      <xdr:row>7</xdr:row>
      <xdr:rowOff>63500</xdr:rowOff>
    </xdr:from>
    <xdr:to>
      <xdr:col>1</xdr:col>
      <xdr:colOff>1365250</xdr:colOff>
      <xdr:row>7</xdr:row>
      <xdr:rowOff>1036721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40CA4CD-58E9-487F-A678-852317F40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33375" y="19431000"/>
          <a:ext cx="1238250" cy="973221"/>
        </a:xfrm>
        <a:prstGeom prst="rect">
          <a:avLst/>
        </a:prstGeom>
      </xdr:spPr>
    </xdr:pic>
    <xdr:clientData/>
  </xdr:twoCellAnchor>
  <xdr:twoCellAnchor editAs="oneCell">
    <xdr:from>
      <xdr:col>1</xdr:col>
      <xdr:colOff>152813</xdr:colOff>
      <xdr:row>13</xdr:row>
      <xdr:rowOff>63499</xdr:rowOff>
    </xdr:from>
    <xdr:to>
      <xdr:col>1</xdr:col>
      <xdr:colOff>1323251</xdr:colOff>
      <xdr:row>13</xdr:row>
      <xdr:rowOff>1031874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74DBA99-CEE5-4E09-B7D2-74D819E9B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59188" y="25812749"/>
          <a:ext cx="1170438" cy="9683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285750</xdr:colOff>
      <xdr:row>14</xdr:row>
      <xdr:rowOff>47625</xdr:rowOff>
    </xdr:from>
    <xdr:to>
      <xdr:col>1</xdr:col>
      <xdr:colOff>1000125</xdr:colOff>
      <xdr:row>14</xdr:row>
      <xdr:rowOff>1042934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4CB5051-A946-47BB-9DD1-A87E94DA3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2125" y="26860500"/>
          <a:ext cx="714375" cy="995309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15</xdr:row>
      <xdr:rowOff>47625</xdr:rowOff>
    </xdr:from>
    <xdr:to>
      <xdr:col>1</xdr:col>
      <xdr:colOff>1333500</xdr:colOff>
      <xdr:row>15</xdr:row>
      <xdr:rowOff>1034001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32E13DE-22F7-4E6A-9C68-FF180602F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49250" y="27924125"/>
          <a:ext cx="1190625" cy="986376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16</xdr:row>
      <xdr:rowOff>63500</xdr:rowOff>
    </xdr:from>
    <xdr:to>
      <xdr:col>1</xdr:col>
      <xdr:colOff>1334472</xdr:colOff>
      <xdr:row>16</xdr:row>
      <xdr:rowOff>1000125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8BC9FC5-7552-490C-AD7A-DA55D9A6D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17500" y="29003625"/>
          <a:ext cx="1223347" cy="936625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111126</xdr:colOff>
      <xdr:row>17</xdr:row>
      <xdr:rowOff>174626</xdr:rowOff>
    </xdr:from>
    <xdr:to>
      <xdr:col>1</xdr:col>
      <xdr:colOff>1355724</xdr:colOff>
      <xdr:row>17</xdr:row>
      <xdr:rowOff>952500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88A2006-83D3-4F2F-A6B6-460955E0F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17501" y="30178376"/>
          <a:ext cx="1244598" cy="777874"/>
        </a:xfrm>
        <a:prstGeom prst="rect">
          <a:avLst/>
        </a:prstGeom>
      </xdr:spPr>
    </xdr:pic>
    <xdr:clientData/>
  </xdr:twoCellAnchor>
  <xdr:twoCellAnchor editAs="oneCell">
    <xdr:from>
      <xdr:col>1</xdr:col>
      <xdr:colOff>79376</xdr:colOff>
      <xdr:row>18</xdr:row>
      <xdr:rowOff>111125</xdr:rowOff>
    </xdr:from>
    <xdr:to>
      <xdr:col>1</xdr:col>
      <xdr:colOff>1365250</xdr:colOff>
      <xdr:row>18</xdr:row>
      <xdr:rowOff>920750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65A02B3-B2B3-43E7-A3FF-15912E927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85751" y="31178500"/>
          <a:ext cx="1285874" cy="809625"/>
        </a:xfrm>
        <a:prstGeom prst="rect">
          <a:avLst/>
        </a:prstGeom>
      </xdr:spPr>
    </xdr:pic>
    <xdr:clientData/>
  </xdr:twoCellAnchor>
  <xdr:twoCellAnchor editAs="oneCell">
    <xdr:from>
      <xdr:col>1</xdr:col>
      <xdr:colOff>54469</xdr:colOff>
      <xdr:row>19</xdr:row>
      <xdr:rowOff>174625</xdr:rowOff>
    </xdr:from>
    <xdr:to>
      <xdr:col>1</xdr:col>
      <xdr:colOff>1397001</xdr:colOff>
      <xdr:row>19</xdr:row>
      <xdr:rowOff>889000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8AC7229-5168-41A8-9308-08AA33967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60844" y="32305625"/>
          <a:ext cx="1342532" cy="714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bt.design/loft-modular-sofa-systems--co-workingseating.html" TargetMode="External"/><Relationship Id="rId2" Type="http://schemas.openxmlformats.org/officeDocument/2006/relationships/hyperlink" Target="https://bt.design/loft-modular-sofa-systems--co-workingseating.html" TargetMode="External"/><Relationship Id="rId1" Type="http://schemas.openxmlformats.org/officeDocument/2006/relationships/hyperlink" Target="https://bt.design/loft-modular-sofa-systems--co-workingseating.html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bt.design/loft-modular-sofa-systems--co-workingseating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B2313-D300-40DB-A4B3-EECB26766013}">
  <sheetPr>
    <pageSetUpPr fitToPage="1"/>
  </sheetPr>
  <dimension ref="A1:O20"/>
  <sheetViews>
    <sheetView tabSelected="1" zoomScaleNormal="100" workbookViewId="0">
      <selection activeCell="N3" sqref="N3"/>
    </sheetView>
  </sheetViews>
  <sheetFormatPr defaultRowHeight="83.25" customHeight="1" x14ac:dyDescent="0.25"/>
  <cols>
    <col min="1" max="1" width="3" style="1" bestFit="1" customWidth="1"/>
    <col min="2" max="2" width="21.5703125" style="1" customWidth="1"/>
    <col min="3" max="3" width="43.28515625" style="1" customWidth="1"/>
    <col min="4" max="4" width="10.140625" style="3" bestFit="1" customWidth="1"/>
    <col min="5" max="5" width="6.5703125" style="1" customWidth="1"/>
    <col min="6" max="6" width="14.5703125" style="1" customWidth="1"/>
    <col min="7" max="7" width="6.28515625" style="1" customWidth="1"/>
    <col min="8" max="8" width="5.28515625" style="1" bestFit="1" customWidth="1"/>
    <col min="9" max="9" width="30.42578125" style="1" customWidth="1"/>
    <col min="10" max="10" width="15.7109375" style="1" bestFit="1" customWidth="1"/>
    <col min="11" max="11" width="18.7109375" style="1" customWidth="1"/>
    <col min="12" max="12" width="18.28515625" style="2" bestFit="1" customWidth="1"/>
    <col min="13" max="13" width="16.28515625" style="3" customWidth="1"/>
    <col min="14" max="14" width="18.140625" style="1" customWidth="1"/>
    <col min="15" max="15" width="24.140625" style="1" customWidth="1"/>
    <col min="16" max="16384" width="9.140625" style="1"/>
  </cols>
  <sheetData>
    <row r="1" spans="1:15" ht="15" x14ac:dyDescent="0.2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5"/>
    </row>
    <row r="2" spans="1:15" s="3" customFormat="1" ht="60" x14ac:dyDescent="0.25">
      <c r="A2" s="5" t="s">
        <v>0</v>
      </c>
      <c r="B2" s="5" t="s">
        <v>2</v>
      </c>
      <c r="C2" s="5" t="s">
        <v>12</v>
      </c>
      <c r="D2" s="5" t="s">
        <v>8</v>
      </c>
      <c r="E2" s="5" t="s">
        <v>7</v>
      </c>
      <c r="F2" s="5" t="s">
        <v>3</v>
      </c>
      <c r="G2" s="5" t="s">
        <v>1</v>
      </c>
      <c r="H2" s="5" t="s">
        <v>6</v>
      </c>
      <c r="I2" s="5" t="s">
        <v>4</v>
      </c>
      <c r="J2" s="5" t="s">
        <v>11</v>
      </c>
      <c r="K2" s="5" t="s">
        <v>29</v>
      </c>
      <c r="L2" s="5" t="s">
        <v>5</v>
      </c>
      <c r="M2" s="5" t="s">
        <v>9</v>
      </c>
      <c r="N2" s="12" t="s">
        <v>35</v>
      </c>
      <c r="O2" s="12"/>
    </row>
    <row r="3" spans="1:15" ht="105" x14ac:dyDescent="0.25">
      <c r="A3" s="8"/>
      <c r="B3" s="8"/>
      <c r="C3" s="8" t="s">
        <v>13</v>
      </c>
      <c r="D3" s="9" t="s">
        <v>15</v>
      </c>
      <c r="E3" s="10" t="s">
        <v>14</v>
      </c>
      <c r="F3" s="8" t="s">
        <v>33</v>
      </c>
      <c r="G3" s="8" t="s">
        <v>10</v>
      </c>
      <c r="H3" s="8">
        <v>2</v>
      </c>
      <c r="I3" s="8" t="s">
        <v>36</v>
      </c>
      <c r="J3" s="8" t="s">
        <v>21</v>
      </c>
      <c r="K3" s="8"/>
      <c r="L3" s="6" t="s">
        <v>20</v>
      </c>
      <c r="M3" s="9"/>
      <c r="N3" s="7" t="s">
        <v>34</v>
      </c>
      <c r="O3" s="4" t="s">
        <v>60</v>
      </c>
    </row>
    <row r="4" spans="1:15" ht="83.25" customHeight="1" x14ac:dyDescent="0.25">
      <c r="A4" s="8"/>
      <c r="B4" s="8"/>
      <c r="C4" s="8" t="s">
        <v>13</v>
      </c>
      <c r="D4" s="9" t="s">
        <v>16</v>
      </c>
      <c r="E4" s="10" t="s">
        <v>14</v>
      </c>
      <c r="F4" s="8" t="s">
        <v>33</v>
      </c>
      <c r="G4" s="8" t="s">
        <v>10</v>
      </c>
      <c r="H4" s="8">
        <v>1</v>
      </c>
      <c r="I4" s="8" t="s">
        <v>37</v>
      </c>
      <c r="J4" s="8" t="s">
        <v>21</v>
      </c>
      <c r="K4" s="8"/>
      <c r="L4" s="6" t="s">
        <v>20</v>
      </c>
      <c r="M4" s="9"/>
      <c r="N4" s="7" t="s">
        <v>34</v>
      </c>
      <c r="O4" s="4" t="s">
        <v>60</v>
      </c>
    </row>
    <row r="5" spans="1:15" ht="83.25" customHeight="1" x14ac:dyDescent="0.25">
      <c r="A5" s="8"/>
      <c r="B5" s="8"/>
      <c r="C5" s="8" t="s">
        <v>13</v>
      </c>
      <c r="D5" s="9" t="s">
        <v>17</v>
      </c>
      <c r="E5" s="10" t="s">
        <v>14</v>
      </c>
      <c r="F5" s="8" t="s">
        <v>33</v>
      </c>
      <c r="G5" s="8" t="s">
        <v>10</v>
      </c>
      <c r="H5" s="8">
        <v>1</v>
      </c>
      <c r="I5" s="8" t="s">
        <v>38</v>
      </c>
      <c r="J5" s="8" t="s">
        <v>21</v>
      </c>
      <c r="K5" s="8"/>
      <c r="L5" s="6" t="s">
        <v>20</v>
      </c>
      <c r="M5" s="9"/>
      <c r="N5" s="7" t="s">
        <v>34</v>
      </c>
      <c r="O5" s="4" t="s">
        <v>60</v>
      </c>
    </row>
    <row r="6" spans="1:15" ht="83.25" customHeight="1" x14ac:dyDescent="0.25">
      <c r="A6" s="8"/>
      <c r="B6" s="8"/>
      <c r="C6" s="8" t="s">
        <v>13</v>
      </c>
      <c r="D6" s="9" t="s">
        <v>18</v>
      </c>
      <c r="E6" s="10" t="s">
        <v>14</v>
      </c>
      <c r="F6" s="8" t="s">
        <v>42</v>
      </c>
      <c r="G6" s="8" t="s">
        <v>10</v>
      </c>
      <c r="H6" s="8">
        <v>1</v>
      </c>
      <c r="I6" s="8" t="s">
        <v>37</v>
      </c>
      <c r="J6" s="8" t="s">
        <v>52</v>
      </c>
      <c r="K6" s="8"/>
      <c r="L6" s="6" t="s">
        <v>20</v>
      </c>
      <c r="M6" s="9"/>
      <c r="N6" s="7" t="s">
        <v>34</v>
      </c>
      <c r="O6" s="4" t="s">
        <v>60</v>
      </c>
    </row>
    <row r="7" spans="1:15" ht="83.25" customHeight="1" x14ac:dyDescent="0.25">
      <c r="A7" s="8"/>
      <c r="B7" s="8"/>
      <c r="C7" s="8" t="s">
        <v>13</v>
      </c>
      <c r="D7" s="9" t="s">
        <v>19</v>
      </c>
      <c r="E7" s="10" t="s">
        <v>14</v>
      </c>
      <c r="F7" s="8" t="s">
        <v>42</v>
      </c>
      <c r="G7" s="8" t="s">
        <v>10</v>
      </c>
      <c r="H7" s="8">
        <v>1</v>
      </c>
      <c r="I7" s="8" t="s">
        <v>36</v>
      </c>
      <c r="J7" s="8" t="s">
        <v>52</v>
      </c>
      <c r="K7" s="8"/>
      <c r="L7" s="6" t="s">
        <v>20</v>
      </c>
      <c r="M7" s="9"/>
      <c r="N7" s="7" t="s">
        <v>34</v>
      </c>
      <c r="O7" s="4" t="s">
        <v>60</v>
      </c>
    </row>
    <row r="8" spans="1:15" ht="83.25" customHeight="1" x14ac:dyDescent="0.25">
      <c r="A8" s="8"/>
      <c r="B8" s="8"/>
      <c r="C8" s="8" t="s">
        <v>13</v>
      </c>
      <c r="D8" s="9" t="s">
        <v>22</v>
      </c>
      <c r="E8" s="10" t="s">
        <v>14</v>
      </c>
      <c r="F8" s="8" t="s">
        <v>43</v>
      </c>
      <c r="G8" s="8" t="s">
        <v>10</v>
      </c>
      <c r="H8" s="8">
        <v>1</v>
      </c>
      <c r="I8" s="8" t="s">
        <v>36</v>
      </c>
      <c r="J8" s="8" t="s">
        <v>53</v>
      </c>
      <c r="K8" s="8"/>
      <c r="L8" s="6" t="s">
        <v>20</v>
      </c>
      <c r="M8" s="9"/>
      <c r="N8" s="7" t="s">
        <v>34</v>
      </c>
      <c r="O8" s="4" t="s">
        <v>60</v>
      </c>
    </row>
    <row r="9" spans="1:15" ht="83.25" customHeight="1" x14ac:dyDescent="0.25">
      <c r="A9" s="8"/>
      <c r="B9" s="8"/>
      <c r="C9" s="8" t="s">
        <v>13</v>
      </c>
      <c r="D9" s="9" t="s">
        <v>23</v>
      </c>
      <c r="E9" s="10" t="s">
        <v>14</v>
      </c>
      <c r="F9" s="8" t="s">
        <v>44</v>
      </c>
      <c r="G9" s="8" t="s">
        <v>10</v>
      </c>
      <c r="H9" s="8">
        <v>1</v>
      </c>
      <c r="I9" s="8" t="s">
        <v>38</v>
      </c>
      <c r="J9" s="8" t="s">
        <v>57</v>
      </c>
      <c r="K9" s="8"/>
      <c r="L9" s="6" t="s">
        <v>20</v>
      </c>
      <c r="M9" s="9"/>
      <c r="N9" s="7" t="s">
        <v>34</v>
      </c>
      <c r="O9" s="4" t="s">
        <v>60</v>
      </c>
    </row>
    <row r="10" spans="1:15" ht="83.25" customHeight="1" x14ac:dyDescent="0.25">
      <c r="A10" s="8"/>
      <c r="B10" s="8"/>
      <c r="C10" s="8" t="s">
        <v>50</v>
      </c>
      <c r="D10" s="9" t="s">
        <v>24</v>
      </c>
      <c r="E10" s="10" t="s">
        <v>14</v>
      </c>
      <c r="F10" s="8" t="s">
        <v>45</v>
      </c>
      <c r="G10" s="8" t="s">
        <v>10</v>
      </c>
      <c r="H10" s="8">
        <f>1+4</f>
        <v>5</v>
      </c>
      <c r="I10" s="8" t="s">
        <v>38</v>
      </c>
      <c r="J10" s="8" t="s">
        <v>58</v>
      </c>
      <c r="K10" s="8"/>
      <c r="L10" s="6" t="s">
        <v>20</v>
      </c>
      <c r="M10" s="9"/>
      <c r="N10" s="7" t="s">
        <v>34</v>
      </c>
      <c r="O10" s="4" t="s">
        <v>60</v>
      </c>
    </row>
    <row r="11" spans="1:15" ht="83.25" customHeight="1" x14ac:dyDescent="0.25">
      <c r="A11" s="8"/>
      <c r="B11" s="8"/>
      <c r="C11" s="8" t="s">
        <v>13</v>
      </c>
      <c r="D11" s="9" t="s">
        <v>25</v>
      </c>
      <c r="E11" s="10" t="s">
        <v>14</v>
      </c>
      <c r="F11" s="8" t="s">
        <v>46</v>
      </c>
      <c r="G11" s="8" t="s">
        <v>10</v>
      </c>
      <c r="H11" s="8">
        <v>1</v>
      </c>
      <c r="I11" s="8" t="s">
        <v>37</v>
      </c>
      <c r="J11" s="8" t="s">
        <v>55</v>
      </c>
      <c r="K11" s="8"/>
      <c r="L11" s="6" t="s">
        <v>20</v>
      </c>
      <c r="M11" s="9"/>
      <c r="N11" s="7" t="s">
        <v>34</v>
      </c>
      <c r="O11" s="4" t="s">
        <v>60</v>
      </c>
    </row>
    <row r="12" spans="1:15" ht="83.25" customHeight="1" x14ac:dyDescent="0.25">
      <c r="A12" s="8"/>
      <c r="B12" s="8"/>
      <c r="C12" s="8" t="s">
        <v>59</v>
      </c>
      <c r="D12" s="9" t="s">
        <v>26</v>
      </c>
      <c r="E12" s="10" t="s">
        <v>14</v>
      </c>
      <c r="F12" s="8" t="s">
        <v>45</v>
      </c>
      <c r="G12" s="8" t="s">
        <v>10</v>
      </c>
      <c r="H12" s="8">
        <f>2+4+1</f>
        <v>7</v>
      </c>
      <c r="I12" s="8" t="s">
        <v>37</v>
      </c>
      <c r="J12" s="8" t="s">
        <v>58</v>
      </c>
      <c r="K12" s="8"/>
      <c r="L12" s="6" t="s">
        <v>20</v>
      </c>
      <c r="M12" s="9"/>
      <c r="N12" s="7" t="s">
        <v>34</v>
      </c>
      <c r="O12" s="4" t="s">
        <v>60</v>
      </c>
    </row>
    <row r="13" spans="1:15" ht="83.25" customHeight="1" x14ac:dyDescent="0.25">
      <c r="A13" s="8"/>
      <c r="B13" s="8"/>
      <c r="C13" s="8" t="s">
        <v>13</v>
      </c>
      <c r="D13" s="9" t="s">
        <v>27</v>
      </c>
      <c r="E13" s="10" t="s">
        <v>14</v>
      </c>
      <c r="F13" s="8" t="s">
        <v>44</v>
      </c>
      <c r="G13" s="8" t="s">
        <v>10</v>
      </c>
      <c r="H13" s="8">
        <v>1</v>
      </c>
      <c r="I13" s="8" t="s">
        <v>36</v>
      </c>
      <c r="J13" s="8" t="s">
        <v>57</v>
      </c>
      <c r="K13" s="8"/>
      <c r="L13" s="6" t="s">
        <v>20</v>
      </c>
      <c r="M13" s="9"/>
      <c r="N13" s="7" t="s">
        <v>34</v>
      </c>
      <c r="O13" s="4" t="s">
        <v>60</v>
      </c>
    </row>
    <row r="14" spans="1:15" ht="83.25" customHeight="1" x14ac:dyDescent="0.25">
      <c r="A14" s="8"/>
      <c r="B14" s="8"/>
      <c r="C14" s="8" t="s">
        <v>50</v>
      </c>
      <c r="D14" s="9" t="s">
        <v>28</v>
      </c>
      <c r="E14" s="10" t="s">
        <v>14</v>
      </c>
      <c r="F14" s="8" t="s">
        <v>45</v>
      </c>
      <c r="G14" s="8" t="s">
        <v>10</v>
      </c>
      <c r="H14" s="8">
        <f>1+6+2</f>
        <v>9</v>
      </c>
      <c r="I14" s="8" t="s">
        <v>36</v>
      </c>
      <c r="J14" s="8" t="s">
        <v>54</v>
      </c>
      <c r="K14" s="8"/>
      <c r="L14" s="6" t="s">
        <v>20</v>
      </c>
      <c r="M14" s="9"/>
      <c r="N14" s="7" t="s">
        <v>34</v>
      </c>
      <c r="O14" s="4" t="s">
        <v>60</v>
      </c>
    </row>
    <row r="15" spans="1:15" ht="83.25" customHeight="1" x14ac:dyDescent="0.25">
      <c r="A15" s="8"/>
      <c r="B15" s="8"/>
      <c r="C15" s="8" t="s">
        <v>13</v>
      </c>
      <c r="D15" s="9" t="s">
        <v>30</v>
      </c>
      <c r="E15" s="10" t="s">
        <v>14</v>
      </c>
      <c r="F15" s="8" t="s">
        <v>46</v>
      </c>
      <c r="G15" s="8" t="s">
        <v>10</v>
      </c>
      <c r="H15" s="8">
        <v>1</v>
      </c>
      <c r="I15" s="8" t="s">
        <v>38</v>
      </c>
      <c r="J15" s="8" t="s">
        <v>55</v>
      </c>
      <c r="K15" s="8"/>
      <c r="L15" s="6" t="s">
        <v>20</v>
      </c>
      <c r="M15" s="9"/>
      <c r="N15" s="7" t="s">
        <v>34</v>
      </c>
      <c r="O15" s="4" t="s">
        <v>60</v>
      </c>
    </row>
    <row r="16" spans="1:15" ht="83.25" customHeight="1" x14ac:dyDescent="0.25">
      <c r="A16" s="8"/>
      <c r="B16" s="8"/>
      <c r="C16" s="8" t="s">
        <v>13</v>
      </c>
      <c r="D16" s="9" t="s">
        <v>31</v>
      </c>
      <c r="E16" s="10" t="s">
        <v>14</v>
      </c>
      <c r="F16" s="8" t="s">
        <v>43</v>
      </c>
      <c r="G16" s="8" t="s">
        <v>10</v>
      </c>
      <c r="H16" s="8">
        <v>1</v>
      </c>
      <c r="I16" s="8" t="s">
        <v>38</v>
      </c>
      <c r="J16" s="8" t="s">
        <v>53</v>
      </c>
      <c r="K16" s="8"/>
      <c r="L16" s="6" t="s">
        <v>20</v>
      </c>
      <c r="M16" s="9"/>
      <c r="N16" s="7" t="s">
        <v>34</v>
      </c>
      <c r="O16" s="4" t="s">
        <v>60</v>
      </c>
    </row>
    <row r="17" spans="1:15" ht="83.25" customHeight="1" x14ac:dyDescent="0.25">
      <c r="A17" s="8"/>
      <c r="B17" s="8"/>
      <c r="C17" s="8" t="s">
        <v>51</v>
      </c>
      <c r="D17" s="9" t="s">
        <v>32</v>
      </c>
      <c r="E17" s="10" t="s">
        <v>14</v>
      </c>
      <c r="F17" s="8" t="s">
        <v>47</v>
      </c>
      <c r="G17" s="8" t="s">
        <v>10</v>
      </c>
      <c r="H17" s="8">
        <f>2+1</f>
        <v>3</v>
      </c>
      <c r="I17" s="8" t="s">
        <v>36</v>
      </c>
      <c r="J17" s="8" t="s">
        <v>54</v>
      </c>
      <c r="K17" s="8"/>
      <c r="L17" s="6" t="s">
        <v>20</v>
      </c>
      <c r="M17" s="9"/>
      <c r="N17" s="7" t="s">
        <v>34</v>
      </c>
      <c r="O17" s="4" t="s">
        <v>60</v>
      </c>
    </row>
    <row r="18" spans="1:15" ht="83.25" customHeight="1" x14ac:dyDescent="0.25">
      <c r="A18" s="8"/>
      <c r="B18" s="8"/>
      <c r="C18" s="8" t="s">
        <v>50</v>
      </c>
      <c r="D18" s="9" t="s">
        <v>39</v>
      </c>
      <c r="E18" s="10" t="s">
        <v>14</v>
      </c>
      <c r="F18" s="8" t="s">
        <v>48</v>
      </c>
      <c r="G18" s="8" t="s">
        <v>10</v>
      </c>
      <c r="H18" s="8">
        <f>1+1+2</f>
        <v>4</v>
      </c>
      <c r="I18" s="8" t="s">
        <v>37</v>
      </c>
      <c r="J18" s="8" t="s">
        <v>56</v>
      </c>
      <c r="K18" s="8"/>
      <c r="L18" s="6" t="s">
        <v>20</v>
      </c>
      <c r="M18" s="9"/>
      <c r="N18" s="7" t="s">
        <v>34</v>
      </c>
      <c r="O18" s="4" t="s">
        <v>60</v>
      </c>
    </row>
    <row r="19" spans="1:15" ht="83.25" customHeight="1" x14ac:dyDescent="0.25">
      <c r="A19" s="8"/>
      <c r="B19" s="8"/>
      <c r="C19" s="8" t="s">
        <v>50</v>
      </c>
      <c r="D19" s="9" t="s">
        <v>40</v>
      </c>
      <c r="E19" s="10" t="s">
        <v>14</v>
      </c>
      <c r="F19" s="8" t="s">
        <v>48</v>
      </c>
      <c r="G19" s="8" t="s">
        <v>10</v>
      </c>
      <c r="H19" s="8">
        <f>1+1+2</f>
        <v>4</v>
      </c>
      <c r="I19" s="8" t="s">
        <v>38</v>
      </c>
      <c r="J19" s="8" t="s">
        <v>56</v>
      </c>
      <c r="K19" s="8"/>
      <c r="L19" s="6" t="s">
        <v>20</v>
      </c>
      <c r="M19" s="9"/>
      <c r="N19" s="7" t="s">
        <v>34</v>
      </c>
      <c r="O19" s="4" t="s">
        <v>60</v>
      </c>
    </row>
    <row r="20" spans="1:15" ht="83.25" customHeight="1" x14ac:dyDescent="0.25">
      <c r="A20" s="8"/>
      <c r="B20" s="8"/>
      <c r="C20" s="8" t="s">
        <v>13</v>
      </c>
      <c r="D20" s="9" t="s">
        <v>41</v>
      </c>
      <c r="E20" s="10" t="s">
        <v>14</v>
      </c>
      <c r="F20" s="8" t="s">
        <v>49</v>
      </c>
      <c r="G20" s="8" t="s">
        <v>10</v>
      </c>
      <c r="H20" s="8">
        <v>1</v>
      </c>
      <c r="I20" s="8" t="s">
        <v>38</v>
      </c>
      <c r="J20" s="8" t="s">
        <v>56</v>
      </c>
      <c r="K20" s="8"/>
      <c r="L20" s="6" t="s">
        <v>20</v>
      </c>
      <c r="M20" s="9"/>
      <c r="N20" s="7" t="s">
        <v>34</v>
      </c>
      <c r="O20" s="4" t="s">
        <v>60</v>
      </c>
    </row>
  </sheetData>
  <mergeCells count="2">
    <mergeCell ref="A1:L1"/>
    <mergeCell ref="N2:O2"/>
  </mergeCells>
  <phoneticPr fontId="3" type="noConversion"/>
  <hyperlinks>
    <hyperlink ref="L3" r:id="rId1" xr:uid="{DE300CCC-0D11-4782-A810-D1AA18D394A7}"/>
    <hyperlink ref="L9" r:id="rId2" xr:uid="{659AFD4E-7929-4611-A369-24A66E21D852}"/>
    <hyperlink ref="L4" r:id="rId3" xr:uid="{A18037EC-F1A7-490F-ABAA-F3D769BEF27B}"/>
    <hyperlink ref="L5" r:id="rId4" xr:uid="{C7875EBB-8F81-4377-AC40-7B18D503CB62}"/>
  </hyperlinks>
  <pageMargins left="0.25" right="0.25" top="0.75" bottom="0.75" header="0.3" footer="0.3"/>
  <pageSetup paperSize="9" scale="43" fitToHeight="0" orientation="portrait" horizontalDpi="1200" verticalDpi="1200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Furniture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Ani Mamuchishvili</cp:lastModifiedBy>
  <cp:lastPrinted>2023-11-16T09:15:23Z</cp:lastPrinted>
  <dcterms:created xsi:type="dcterms:W3CDTF">2023-05-11T07:48:57Z</dcterms:created>
  <dcterms:modified xsi:type="dcterms:W3CDTF">2025-06-03T07:58:59Z</dcterms:modified>
</cp:coreProperties>
</file>