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ni.mamuchishvili\Desktop\ტენდერები\გორის სანტექნიკა\"/>
    </mc:Choice>
  </mc:AlternateContent>
  <xr:revisionPtr revIDLastSave="0" documentId="13_ncr:1_{2CCF586F-0CEF-4A27-B8B3-C85713494E43}" xr6:coauthVersionLast="47" xr6:coauthVersionMax="47" xr10:uidLastSave="{00000000-0000-0000-0000-000000000000}"/>
  <bookViews>
    <workbookView xWindow="-120" yWindow="-120" windowWidth="29040" windowHeight="15720" xr2:uid="{81281F7D-1FD4-45A3-AAF1-8802709D7710}"/>
  </bookViews>
  <sheets>
    <sheet name="SAN.FIX" sheetId="8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1" i="8" l="1"/>
  <c r="H14" i="8"/>
  <c r="H10" i="8" l="1"/>
  <c r="H6" i="8"/>
  <c r="H4" i="8"/>
  <c r="H24" i="8"/>
  <c r="H8" i="8"/>
  <c r="H5" i="8"/>
  <c r="H20" i="8"/>
  <c r="H12" i="8"/>
  <c r="H17" i="8"/>
  <c r="H18" i="8"/>
  <c r="H19" i="8"/>
  <c r="H16" i="8"/>
  <c r="H7" i="8"/>
  <c r="H15" i="8"/>
  <c r="H27" i="8"/>
  <c r="H23" i="8"/>
  <c r="H25" i="8"/>
  <c r="H26" i="8"/>
  <c r="H22" i="8"/>
  <c r="H21" i="8"/>
</calcChain>
</file>

<file path=xl/sharedStrings.xml><?xml version="1.0" encoding="utf-8"?>
<sst xmlns="http://schemas.openxmlformats.org/spreadsheetml/2006/main" count="237" uniqueCount="164">
  <si>
    <t>#</t>
  </si>
  <si>
    <t>Unit</t>
  </si>
  <si>
    <t>Photo</t>
  </si>
  <si>
    <t>Product Name</t>
  </si>
  <si>
    <t>Material</t>
  </si>
  <si>
    <t>Dimention/Size</t>
  </si>
  <si>
    <t>Link</t>
  </si>
  <si>
    <t>Q-ty</t>
  </si>
  <si>
    <t>Supplier Details</t>
  </si>
  <si>
    <t>Item Code</t>
  </si>
  <si>
    <t>Drawing Number</t>
  </si>
  <si>
    <t>სარკე</t>
  </si>
  <si>
    <t xml:space="preserve">AVERSI </t>
  </si>
  <si>
    <t>ცალი</t>
  </si>
  <si>
    <t>WB-01</t>
  </si>
  <si>
    <t>MX-01</t>
  </si>
  <si>
    <t>ხელსაბანი ნიჟარა</t>
  </si>
  <si>
    <t>SH-01</t>
  </si>
  <si>
    <t>დასამზადებელი ავეჯი</t>
  </si>
  <si>
    <t>WB-02</t>
  </si>
  <si>
    <t>MX-02</t>
  </si>
  <si>
    <t>ROOM #</t>
  </si>
  <si>
    <t>Satinary Fixtures</t>
  </si>
  <si>
    <t>WB-03</t>
  </si>
  <si>
    <t>WC-02</t>
  </si>
  <si>
    <t>AC-02</t>
  </si>
  <si>
    <t>SH-02</t>
  </si>
  <si>
    <t>SD-01</t>
  </si>
  <si>
    <t>700x500</t>
  </si>
  <si>
    <t>კორეანი</t>
  </si>
  <si>
    <t>225;</t>
  </si>
  <si>
    <t>317;</t>
  </si>
  <si>
    <t>400-b; 401-b;</t>
  </si>
  <si>
    <t>H-195-82;
120x50</t>
  </si>
  <si>
    <t>Idealine Minimax S Sink Mixer | A42091EXP</t>
  </si>
  <si>
    <t>H-355-245
208x53</t>
  </si>
  <si>
    <t>https://vitra.com.ge/en/product/15895-%E1%83%AE%E1%83%94%E1%83%9A%E1%83%A1%E1%83%90%E1%83%91%E1%83%9C%E1%83%98%E1%83%A1-%E1%83%A8%E1%83%94%E1%83%9B%E1%83%A0%E1%83%94%E1%83%95%E1%83%98-minimax-s-a41984exp/</t>
  </si>
  <si>
    <t>https://vitra.com.ge/en/product/15783-%E1%83%A1%E1%83%90%E1%83%9B%E1%83%96%E1%83%90%E1%83%A0%E1%83%94%E1%83%A3%E1%83%9A%E1%83%9D%E1%83%A1-%E1%83%A8%E1%83%94%E1%83%9B%E1%83%A0%E1%83%94%E1%83%95%E1%83%98-minimax-s-a42091exp/</t>
  </si>
  <si>
    <t>Minimax S Basin Mixer | A41984EXP</t>
  </si>
  <si>
    <t>Basin and sink siphon nickel 10.5 cm A45117</t>
  </si>
  <si>
    <t>H-108-30/105
125/278x53</t>
  </si>
  <si>
    <t>https://vitra.com.ge/en/product/14723-trap-for-basin-and-sink-105-cm-nickel-a45117exp/</t>
  </si>
  <si>
    <t>https://vitra.com.ge/en/product/14726-trap-for-basin-with-waste-set-plastic-165-cm-a45154exp/</t>
  </si>
  <si>
    <t>Basin decorative siphon with siphon holder plastic 16.5 cm A45154</t>
  </si>
  <si>
    <t>H-75/165
90/247x53</t>
  </si>
  <si>
    <t>Wall mounted toilet set with Integra handle and tank</t>
  </si>
  <si>
    <t xml:space="preserve">540x355x400
</t>
  </si>
  <si>
    <t>https://www.bobrick.com/products/washroom-accessories/restroom-accessories-catalog/paper-towel-dispensers/product/b-9262/</t>
  </si>
  <si>
    <t>Surface-Mounted Paper Towel Dispenser</t>
  </si>
  <si>
    <t>297x341x100</t>
  </si>
  <si>
    <t>https://www.bobrick.com/products/washroom-accessories/washroom-accessories-catalog/product/b-9279/</t>
  </si>
  <si>
    <t>297x156x607</t>
  </si>
  <si>
    <t>Surface-Mounted Waste Receptacle</t>
  </si>
  <si>
    <t>Type 304, 18 gauge (1.2mm), stainless steel.</t>
  </si>
  <si>
    <t>Origin WC Brush Holder</t>
  </si>
  <si>
    <t>Stainless Steel</t>
  </si>
  <si>
    <t>70x397</t>
  </si>
  <si>
    <t>https://www.vitraglobal.com/bathroom-accessories/soap-holders/arkitekta-built-in-liquid-soap-dispenser-sku-a44285/</t>
  </si>
  <si>
    <t>Arkitekta Built-İn Liquid Soap Dispenser</t>
  </si>
  <si>
    <t>Chromium</t>
  </si>
  <si>
    <t>392x128</t>
  </si>
  <si>
    <t>Bobrick</t>
  </si>
  <si>
    <t>260x128</t>
  </si>
  <si>
    <t>Stainless steel</t>
  </si>
  <si>
    <t>VitrA</t>
  </si>
  <si>
    <t>https://www.vitraglobal.com/bathroom-accessories/toilet-brush-holders/origin-wc-brush-holder-sku-a44894/</t>
  </si>
  <si>
    <t>Minimax Bathrobe Holder-Single</t>
  </si>
  <si>
    <t>50x45</t>
  </si>
  <si>
    <t>https://www.vitraglobal.com/bathroom-accessories/bathrobe-hooks/minimax-bathrobe-holder-single-sku-a44787/</t>
  </si>
  <si>
    <t>https://vitra.com.ge/en/product/25300-wall-mounted-toilet-set-with-integra-handle-and-tank-7060b003-0075/</t>
  </si>
  <si>
    <t>Special Need’s Conforma Special Needs Wall Hung Wc 54 cm</t>
  </si>
  <si>
    <t>Wall hung Washbasin Arkitekt 60 cm for people with disabilities</t>
  </si>
  <si>
    <t>https://vitra.com.ge/en/product/15930-wall-hung-washbasin-arkitekt-60-cm-for-people-with-disabilities-6147b003-0001/</t>
  </si>
  <si>
    <t>https://vitra.com.ge/en/product/15913-special-needs-conforma-special-needs-wall-hung-wc-70-cm-5812b003-0075/</t>
  </si>
  <si>
    <t>https://vitra.com.ge/en/product/15943-adjustable-mirror-arkitekt-50-cm-for-people-with-disabilities-320-1131/</t>
  </si>
  <si>
    <t xml:space="preserve">Adjustable mirror Arkitekt 50 cm for people with disabilities </t>
  </si>
  <si>
    <t>500x750x110</t>
  </si>
  <si>
    <t>Basin Mixer AquaMed For disabled people</t>
  </si>
  <si>
    <t>https://vitra.com.ge/en/product/15940-aquamed-minimax-s-basin-mixer-a42312wsa/</t>
  </si>
  <si>
    <t>120x50x310</t>
  </si>
  <si>
    <t>Grab rail for people with disabilities</t>
  </si>
  <si>
    <t>https://vitra.com.ge/en/product/15945-grab-rail-for-people-with-disabilities-320-3014/</t>
  </si>
  <si>
    <t>300x100x795</t>
  </si>
  <si>
    <t>Liquid Soap Dispenser Arkitekta | A44505</t>
  </si>
  <si>
    <t>120x210x117</t>
  </si>
  <si>
    <t>https://vitra.com.ge/en/product/15405-liquid-soap-dispenser-arkitekta-a44505exp/</t>
  </si>
  <si>
    <t>Toilet Roll holder Arkitekta round | A44971</t>
  </si>
  <si>
    <t>https://vitra.com.ge/en/product/15955-arkitekta-grab-rail-60-cm-a44449/</t>
  </si>
  <si>
    <t xml:space="preserve">
Arkitekta Grab rail, 60 cm | A44449</t>
  </si>
  <si>
    <t>600x90</t>
  </si>
  <si>
    <t>Towel hanger Origin chrome 45cm</t>
  </si>
  <si>
    <t>450x69</t>
  </si>
  <si>
    <t>https://vitra.com.ge/en/product/28222-towel-hanger-origin-chrome-45cm-a44886/</t>
  </si>
  <si>
    <t>Valtemo</t>
  </si>
  <si>
    <t>600x62</t>
  </si>
  <si>
    <t>https://merlons.ge/en/product/long-trap-valtemo-cover-for-tiles-side-pass-wet-dry-60cm-vld-591320/</t>
  </si>
  <si>
    <t>https://vitra.com.ge/en/product/26258-shower-system-aquaheat-joy-220-thermostatic-a47200exp/</t>
  </si>
  <si>
    <t>515x270x717</t>
  </si>
  <si>
    <t>Shower system Aquaheat Joy 220 thermostatic | A47200EXP</t>
  </si>
  <si>
    <t>https://vitra.com.ge/en/product/26278-built-in-bath-shower-mixer-origin-chrome-a42620/</t>
  </si>
  <si>
    <t>Built-in bath shower mixer Origin chrome | A42620</t>
  </si>
  <si>
    <t>170x194</t>
  </si>
  <si>
    <t>SI-01</t>
  </si>
  <si>
    <t>SI-02</t>
  </si>
  <si>
    <t>WC-01</t>
  </si>
  <si>
    <t>WR-01</t>
  </si>
  <si>
    <t>TD-01</t>
  </si>
  <si>
    <t>TH-01</t>
  </si>
  <si>
    <t>HO-01</t>
  </si>
  <si>
    <t>WR-02</t>
  </si>
  <si>
    <t>MI-01</t>
  </si>
  <si>
    <t>MI-02</t>
  </si>
  <si>
    <t>AC-01</t>
  </si>
  <si>
    <t>DR-01</t>
  </si>
  <si>
    <t>RH-01</t>
  </si>
  <si>
    <t>Kraus</t>
  </si>
  <si>
    <t>66,04x45,72</t>
  </si>
  <si>
    <t>WB-04</t>
  </si>
  <si>
    <t>MX-03</t>
  </si>
  <si>
    <t>SD-02</t>
  </si>
  <si>
    <t>TB-01</t>
  </si>
  <si>
    <t>ID428</t>
  </si>
  <si>
    <t>407; 305; 123; 219; 229; 322; 332; 132; 401-a; 400-a;</t>
  </si>
  <si>
    <t>ID431</t>
  </si>
  <si>
    <t>76.2x45.7</t>
  </si>
  <si>
    <t>Standart PRO
30" Stainless Steel Double Bowl Kitchen Sin</t>
  </si>
  <si>
    <t>Standart PRO
26"  Stainless Steel Double Bowl Kitchen Sin</t>
  </si>
  <si>
    <t>ID408; ID412;</t>
  </si>
  <si>
    <t>ID411;</t>
  </si>
  <si>
    <t>ID428;</t>
  </si>
  <si>
    <t>ცვალებადი1000-2000
H1000</t>
  </si>
  <si>
    <t>124; 133; 101; 102; 220; 231; 323; 332; 408;</t>
  </si>
  <si>
    <t>123; 132; 219; 230; 322; 332; 305; 207; 400-a; 401-a;</t>
  </si>
  <si>
    <t>123; 124; 132; 133; 101; 102; 219; 220; 230; 231; 322; 323; 332; 305; 407; 400-a; 401-a;</t>
  </si>
  <si>
    <t>123; 124; 132; 133; 101; 102; 219; 220; 230; 231; 322; 323; 332; 305; 407; 400-a; 401-a; 400-b; 401-b;</t>
  </si>
  <si>
    <t>123; 132; 219; 230; 322; 332; 305; 207; 400-a; 401-a; 120; 107; 117-a; 226; 227; 200; 201; 202; 204; 212; 329; 302; 303; 312; 313; 314; 315; 109-a; 109-b; 109-c; 216; 217; 217-a; 224-a; 203; 206; 207; 208; 209; 210; 211; 213; 319; 301; 306;</t>
  </si>
  <si>
    <t>122; 122; 218; 229; 331; 406; 225; 331; 317;</t>
  </si>
  <si>
    <t>122; 120; 107; 117-a; 226; 227; 200; 201; 202; 204; 212; 329; 302; 303; 312; 313; 314; 315; 122; 218; 229; 331; 406; 109-a; 109-b; 109-c; 216; 217; 217-a; 224-a; 203; 206; 207; 208; 209; 210; 211; 213; 319; 301; 306; 225; 331; 317;</t>
  </si>
  <si>
    <t>122; 218; 229; 331; 406; 331;</t>
  </si>
  <si>
    <t>https://vitra.com.ge/en/product/15228-toilet-roll-holder-arkitekta-round-a44971exp/</t>
  </si>
  <si>
    <t>124; 133; 101; 102; 220; 231; 323; 332; 408; 400-b; 401-b;</t>
  </si>
  <si>
    <t>LONG TRAP VALTEMO COVER FOR TILES SIDE PASS WET DRY 60CM VLD-591320</t>
  </si>
  <si>
    <t>ID408; ID411; ID412; ID413; ID414; ID423;</t>
  </si>
  <si>
    <t xml:space="preserve">ID407; ID409; ID410; </t>
  </si>
  <si>
    <t>ID407; ID408; ID409; ID410; ID411; ID412; ID413; ID414; ID423;</t>
  </si>
  <si>
    <t>ID413; ID414; ID423;</t>
  </si>
  <si>
    <t>https://www.kraususa.com/kraus-khu101-21-21-undermount-16-gauge-stainless-steel-single-bowl-kitchen-sink.html</t>
  </si>
  <si>
    <t>https://www.kraususa.com/kraus-khu100-26-26-undermount-16-gauge-stainless-steel-single-bowl-kitchen-sink.html</t>
  </si>
  <si>
    <t>https://www.kraususa.com/kraus-khu100-30-30-undermount-16-gauge-stainless-steel-single-bowl-kitchen-sink.html</t>
  </si>
  <si>
    <t>53,34x45,72</t>
  </si>
  <si>
    <t>Standart PRO
21"  Stainless Steel Double Bowl Kitchen Sin</t>
  </si>
  <si>
    <r>
      <rPr>
        <sz val="11"/>
        <color theme="1"/>
        <rFont val="Calibri"/>
        <family val="2"/>
      </rPr>
      <t>ø</t>
    </r>
    <r>
      <rPr>
        <sz val="11"/>
        <color theme="1"/>
        <rFont val="Calibri"/>
        <family val="2"/>
        <scheme val="minor"/>
      </rPr>
      <t>180X295</t>
    </r>
  </si>
  <si>
    <t>https://www.vitraglobal.com/bathroom-accessories/bathroom-waste-bins/arkitekta-trash-box-4-5-lt-soft-close-sku-a44012/</t>
  </si>
  <si>
    <t>Arkitekta Trash Box-4.5 L - A44012</t>
  </si>
  <si>
    <t>GW-01</t>
  </si>
  <si>
    <t>საშხაპის ტიხარი</t>
  </si>
  <si>
    <t>700x2000x6</t>
  </si>
  <si>
    <t>https://www.yss.com.au/pages/product/700_x_2000_single_fixed_panel/fp10_700/</t>
  </si>
  <si>
    <t>YSS</t>
  </si>
  <si>
    <t>WB-05</t>
  </si>
  <si>
    <t>540x355x400</t>
  </si>
  <si>
    <t>510x130</t>
  </si>
  <si>
    <t>ნაწრთობი უსაფრთხო მინა/ ალუმინის ჩარჩო</t>
  </si>
  <si>
    <t>მხოლოდ დასაკიდი უნიტაზი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</si>
</sst>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8"/>
      <name val="Calibri"/>
      <family val="2"/>
      <scheme val="minor"/>
    </font>
    <font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Calibri"/>
      <family val="2"/>
    </font>
    <font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25">
    <xf numFmtId="0" fontId="0" fillId="0" borderId="0" xfId="0"/>
    <xf numFmtId="0" fontId="2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left" vertical="center" wrapText="1"/>
    </xf>
    <xf numFmtId="0" fontId="1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3" fillId="0" borderId="1" xfId="1" applyFill="1" applyBorder="1" applyAlignment="1">
      <alignment horizontal="left" vertical="center" wrapText="1"/>
    </xf>
    <xf numFmtId="0" fontId="3" fillId="0" borderId="1" xfId="1" applyFill="1" applyBorder="1" applyAlignment="1">
      <alignment horizontal="center" vertical="center" wrapText="1"/>
    </xf>
    <xf numFmtId="0" fontId="3" fillId="0" borderId="0" xfId="1" applyAlignment="1">
      <alignment horizontal="center" vertical="center" wrapText="1"/>
    </xf>
    <xf numFmtId="0" fontId="0" fillId="0" borderId="1" xfId="0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vertical="center"/>
    </xf>
    <xf numFmtId="0" fontId="2" fillId="0" borderId="3" xfId="0" applyFont="1" applyFill="1" applyBorder="1" applyAlignment="1">
      <alignment vertical="center"/>
    </xf>
    <xf numFmtId="0" fontId="9" fillId="0" borderId="4" xfId="0" applyFont="1" applyFill="1" applyBorder="1" applyAlignment="1">
      <alignment vertical="center"/>
    </xf>
    <xf numFmtId="0" fontId="1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vertical="center" wrapText="1"/>
    </xf>
    <xf numFmtId="0" fontId="3" fillId="0" borderId="1" xfId="1" applyFill="1" applyBorder="1" applyAlignment="1">
      <alignment horizontal="left" vertical="center" wrapText="1" readingOrder="1"/>
    </xf>
    <xf numFmtId="0" fontId="6" fillId="0" borderId="1" xfId="0" applyFont="1" applyFill="1" applyBorder="1" applyAlignment="1">
      <alignment horizontal="center" vertical="center" wrapText="1"/>
    </xf>
    <xf numFmtId="0" fontId="0" fillId="0" borderId="1" xfId="0" applyFill="1" applyBorder="1" applyAlignment="1">
      <alignment vertical="center" wrapText="1"/>
    </xf>
    <xf numFmtId="0" fontId="0" fillId="0" borderId="1" xfId="0" applyFill="1" applyBorder="1" applyAlignment="1">
      <alignment horizontal="left" vertical="center" wrapText="1"/>
    </xf>
    <xf numFmtId="0" fontId="0" fillId="0" borderId="1" xfId="0" applyFill="1" applyBorder="1" applyAlignment="1">
      <alignment horizontal="center" vertical="center" wrapText="1" readingOrder="1"/>
    </xf>
    <xf numFmtId="0" fontId="4" fillId="0" borderId="1" xfId="0" applyFont="1" applyFill="1" applyBorder="1" applyAlignment="1">
      <alignment horizontal="center" vertical="center" wrapText="1" readingOrder="1"/>
    </xf>
    <xf numFmtId="0" fontId="2" fillId="0" borderId="1" xfId="0" applyFont="1" applyFill="1" applyBorder="1" applyAlignment="1">
      <alignment horizontal="left" vertical="center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202407</xdr:colOff>
      <xdr:row>4</xdr:row>
      <xdr:rowOff>59532</xdr:rowOff>
    </xdr:from>
    <xdr:to>
      <xdr:col>1</xdr:col>
      <xdr:colOff>1262063</xdr:colOff>
      <xdr:row>4</xdr:row>
      <xdr:rowOff>986985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F469C74-857B-AA8E-5B67-3040190E6B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4813" y="1928813"/>
          <a:ext cx="1059656" cy="927453"/>
        </a:xfrm>
        <a:prstGeom prst="rect">
          <a:avLst/>
        </a:prstGeom>
      </xdr:spPr>
    </xdr:pic>
    <xdr:clientData/>
  </xdr:twoCellAnchor>
  <xdr:twoCellAnchor editAs="oneCell">
    <xdr:from>
      <xdr:col>1</xdr:col>
      <xdr:colOff>271743</xdr:colOff>
      <xdr:row>3</xdr:row>
      <xdr:rowOff>174391</xdr:rowOff>
    </xdr:from>
    <xdr:to>
      <xdr:col>1</xdr:col>
      <xdr:colOff>1321667</xdr:colOff>
      <xdr:row>3</xdr:row>
      <xdr:rowOff>1043547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3708264-744D-F074-26A7-9C5FCBE23C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3449" y="981215"/>
          <a:ext cx="1049924" cy="869156"/>
        </a:xfrm>
        <a:prstGeom prst="rect">
          <a:avLst/>
        </a:prstGeom>
      </xdr:spPr>
    </xdr:pic>
    <xdr:clientData/>
  </xdr:twoCellAnchor>
  <xdr:twoCellAnchor editAs="oneCell">
    <xdr:from>
      <xdr:col>1</xdr:col>
      <xdr:colOff>214313</xdr:colOff>
      <xdr:row>5</xdr:row>
      <xdr:rowOff>59531</xdr:rowOff>
    </xdr:from>
    <xdr:to>
      <xdr:col>1</xdr:col>
      <xdr:colOff>1181208</xdr:colOff>
      <xdr:row>5</xdr:row>
      <xdr:rowOff>1023937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B3CCAA0-E757-D4ED-9088-E2C161EC29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16719" y="2988469"/>
          <a:ext cx="966895" cy="964406"/>
        </a:xfrm>
        <a:prstGeom prst="rect">
          <a:avLst/>
        </a:prstGeom>
      </xdr:spPr>
    </xdr:pic>
    <xdr:clientData/>
  </xdr:twoCellAnchor>
  <xdr:oneCellAnchor>
    <xdr:from>
      <xdr:col>1</xdr:col>
      <xdr:colOff>297658</xdr:colOff>
      <xdr:row>6</xdr:row>
      <xdr:rowOff>61976</xdr:rowOff>
    </xdr:from>
    <xdr:ext cx="952500" cy="946748"/>
    <xdr:pic>
      <xdr:nvPicPr>
        <xdr:cNvPr id="7" name="Picture 6">
          <a:extLst>
            <a:ext uri="{FF2B5EF4-FFF2-40B4-BE49-F238E27FC236}">
              <a16:creationId xmlns:a16="http://schemas.microsoft.com/office/drawing/2014/main" id="{008549BC-DE7A-4D57-8412-97513A86AE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00064" y="4050570"/>
          <a:ext cx="952500" cy="946748"/>
        </a:xfrm>
        <a:prstGeom prst="rect">
          <a:avLst/>
        </a:prstGeom>
      </xdr:spPr>
    </xdr:pic>
    <xdr:clientData/>
  </xdr:oneCellAnchor>
  <xdr:twoCellAnchor editAs="oneCell">
    <xdr:from>
      <xdr:col>1</xdr:col>
      <xdr:colOff>273847</xdr:colOff>
      <xdr:row>13</xdr:row>
      <xdr:rowOff>59994</xdr:rowOff>
    </xdr:from>
    <xdr:to>
      <xdr:col>1</xdr:col>
      <xdr:colOff>1238251</xdr:colOff>
      <xdr:row>13</xdr:row>
      <xdr:rowOff>1019728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8A500B63-5BD3-F0B5-8C5C-E8987E1C5A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75553" y="12083906"/>
          <a:ext cx="964404" cy="959734"/>
        </a:xfrm>
        <a:prstGeom prst="rect">
          <a:avLst/>
        </a:prstGeom>
      </xdr:spPr>
    </xdr:pic>
    <xdr:clientData/>
  </xdr:twoCellAnchor>
  <xdr:twoCellAnchor editAs="oneCell">
    <xdr:from>
      <xdr:col>1</xdr:col>
      <xdr:colOff>226219</xdr:colOff>
      <xdr:row>16</xdr:row>
      <xdr:rowOff>71438</xdr:rowOff>
    </xdr:from>
    <xdr:to>
      <xdr:col>1</xdr:col>
      <xdr:colOff>1170357</xdr:colOff>
      <xdr:row>16</xdr:row>
      <xdr:rowOff>1071563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590F8223-DAE0-AE3A-ED91-A4A3AF4FA8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28625" y="11882438"/>
          <a:ext cx="944138" cy="1000125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381000</xdr:colOff>
      <xdr:row>15</xdr:row>
      <xdr:rowOff>71438</xdr:rowOff>
    </xdr:from>
    <xdr:to>
      <xdr:col>1</xdr:col>
      <xdr:colOff>1012031</xdr:colOff>
      <xdr:row>15</xdr:row>
      <xdr:rowOff>1046668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4A10F123-91A8-E5BA-D7B9-D44E1A0C16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81025" y="13244513"/>
          <a:ext cx="631031" cy="975230"/>
        </a:xfrm>
        <a:prstGeom prst="rect">
          <a:avLst/>
        </a:prstGeom>
      </xdr:spPr>
    </xdr:pic>
    <xdr:clientData/>
  </xdr:twoCellAnchor>
  <xdr:twoCellAnchor editAs="oneCell">
    <xdr:from>
      <xdr:col>1</xdr:col>
      <xdr:colOff>357187</xdr:colOff>
      <xdr:row>14</xdr:row>
      <xdr:rowOff>95250</xdr:rowOff>
    </xdr:from>
    <xdr:to>
      <xdr:col>1</xdr:col>
      <xdr:colOff>714375</xdr:colOff>
      <xdr:row>14</xdr:row>
      <xdr:rowOff>1018240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749703C7-B2C8-2E93-9CF4-4CFD8F29DD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59593" y="14144625"/>
          <a:ext cx="357188" cy="922990"/>
        </a:xfrm>
        <a:prstGeom prst="rect">
          <a:avLst/>
        </a:prstGeom>
      </xdr:spPr>
    </xdr:pic>
    <xdr:clientData/>
  </xdr:twoCellAnchor>
  <xdr:twoCellAnchor editAs="oneCell">
    <xdr:from>
      <xdr:col>1</xdr:col>
      <xdr:colOff>59532</xdr:colOff>
      <xdr:row>10</xdr:row>
      <xdr:rowOff>250031</xdr:rowOff>
    </xdr:from>
    <xdr:to>
      <xdr:col>1</xdr:col>
      <xdr:colOff>1390867</xdr:colOff>
      <xdr:row>10</xdr:row>
      <xdr:rowOff>964406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A066D0F5-0AB0-8D94-9F96-7BA96ECC15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61238" y="8833737"/>
          <a:ext cx="1331335" cy="714375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142877</xdr:colOff>
      <xdr:row>17</xdr:row>
      <xdr:rowOff>66564</xdr:rowOff>
    </xdr:from>
    <xdr:to>
      <xdr:col>1</xdr:col>
      <xdr:colOff>1285875</xdr:colOff>
      <xdr:row>17</xdr:row>
      <xdr:rowOff>1094624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A4BB1A37-BAEB-BBA5-6CD5-47F626E36A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46984" y="14422100"/>
          <a:ext cx="1142998" cy="1028060"/>
        </a:xfrm>
        <a:prstGeom prst="rect">
          <a:avLst/>
        </a:prstGeom>
      </xdr:spPr>
    </xdr:pic>
    <xdr:clientData/>
  </xdr:twoCellAnchor>
  <xdr:twoCellAnchor editAs="oneCell">
    <xdr:from>
      <xdr:col>1</xdr:col>
      <xdr:colOff>309561</xdr:colOff>
      <xdr:row>18</xdr:row>
      <xdr:rowOff>59532</xdr:rowOff>
    </xdr:from>
    <xdr:to>
      <xdr:col>1</xdr:col>
      <xdr:colOff>714374</xdr:colOff>
      <xdr:row>18</xdr:row>
      <xdr:rowOff>1060419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469255B6-C361-E6D7-C067-9D62B803EA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11967" y="13049251"/>
          <a:ext cx="404813" cy="1000887"/>
        </a:xfrm>
        <a:prstGeom prst="rect">
          <a:avLst/>
        </a:prstGeom>
      </xdr:spPr>
    </xdr:pic>
    <xdr:clientData/>
  </xdr:twoCellAnchor>
  <xdr:twoCellAnchor editAs="oneCell">
    <xdr:from>
      <xdr:col>1</xdr:col>
      <xdr:colOff>250031</xdr:colOff>
      <xdr:row>19</xdr:row>
      <xdr:rowOff>214313</xdr:rowOff>
    </xdr:from>
    <xdr:to>
      <xdr:col>1</xdr:col>
      <xdr:colOff>1000125</xdr:colOff>
      <xdr:row>19</xdr:row>
      <xdr:rowOff>843481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C09D1CFE-9B32-FF28-0A24-CB51AA6CA2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52437" y="14323219"/>
          <a:ext cx="750094" cy="629168"/>
        </a:xfrm>
        <a:prstGeom prst="rect">
          <a:avLst/>
        </a:prstGeom>
      </xdr:spPr>
    </xdr:pic>
    <xdr:clientData/>
  </xdr:twoCellAnchor>
  <xdr:twoCellAnchor editAs="oneCell">
    <xdr:from>
      <xdr:col>1</xdr:col>
      <xdr:colOff>214312</xdr:colOff>
      <xdr:row>22</xdr:row>
      <xdr:rowOff>83345</xdr:rowOff>
    </xdr:from>
    <xdr:to>
      <xdr:col>1</xdr:col>
      <xdr:colOff>1095375</xdr:colOff>
      <xdr:row>22</xdr:row>
      <xdr:rowOff>1019109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A9FCC1B2-1B3F-844C-7BA8-34792C537D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416718" y="20669251"/>
          <a:ext cx="881063" cy="935764"/>
        </a:xfrm>
        <a:prstGeom prst="rect">
          <a:avLst/>
        </a:prstGeom>
      </xdr:spPr>
    </xdr:pic>
    <xdr:clientData/>
  </xdr:twoCellAnchor>
  <xdr:twoCellAnchor editAs="oneCell">
    <xdr:from>
      <xdr:col>1</xdr:col>
      <xdr:colOff>95251</xdr:colOff>
      <xdr:row>20</xdr:row>
      <xdr:rowOff>83345</xdr:rowOff>
    </xdr:from>
    <xdr:to>
      <xdr:col>1</xdr:col>
      <xdr:colOff>1372243</xdr:colOff>
      <xdr:row>20</xdr:row>
      <xdr:rowOff>964407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EA30B1B0-2AD2-9B4A-4FFD-D3884EECB1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95276" y="17609345"/>
          <a:ext cx="1276992" cy="881062"/>
        </a:xfrm>
        <a:prstGeom prst="rect">
          <a:avLst/>
        </a:prstGeom>
      </xdr:spPr>
    </xdr:pic>
    <xdr:clientData/>
  </xdr:twoCellAnchor>
  <xdr:twoCellAnchor editAs="oneCell">
    <xdr:from>
      <xdr:col>1</xdr:col>
      <xdr:colOff>250032</xdr:colOff>
      <xdr:row>24</xdr:row>
      <xdr:rowOff>35719</xdr:rowOff>
    </xdr:from>
    <xdr:to>
      <xdr:col>1</xdr:col>
      <xdr:colOff>904875</xdr:colOff>
      <xdr:row>24</xdr:row>
      <xdr:rowOff>1034012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7952BE47-1255-388A-4246-EF419CBB92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452438" y="24943594"/>
          <a:ext cx="654843" cy="998293"/>
        </a:xfrm>
        <a:prstGeom prst="rect">
          <a:avLst/>
        </a:prstGeom>
      </xdr:spPr>
    </xdr:pic>
    <xdr:clientData/>
  </xdr:twoCellAnchor>
  <xdr:twoCellAnchor editAs="oneCell">
    <xdr:from>
      <xdr:col>1</xdr:col>
      <xdr:colOff>333375</xdr:colOff>
      <xdr:row>21</xdr:row>
      <xdr:rowOff>35719</xdr:rowOff>
    </xdr:from>
    <xdr:to>
      <xdr:col>1</xdr:col>
      <xdr:colOff>1047750</xdr:colOff>
      <xdr:row>21</xdr:row>
      <xdr:rowOff>914362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BE145901-3509-90AA-0BFB-DADBCFE12A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35781" y="18502313"/>
          <a:ext cx="714375" cy="878643"/>
        </a:xfrm>
        <a:prstGeom prst="rect">
          <a:avLst/>
        </a:prstGeom>
      </xdr:spPr>
    </xdr:pic>
    <xdr:clientData/>
  </xdr:twoCellAnchor>
  <xdr:twoCellAnchor editAs="oneCell">
    <xdr:from>
      <xdr:col>1</xdr:col>
      <xdr:colOff>59532</xdr:colOff>
      <xdr:row>25</xdr:row>
      <xdr:rowOff>107157</xdr:rowOff>
    </xdr:from>
    <xdr:to>
      <xdr:col>1</xdr:col>
      <xdr:colOff>1387440</xdr:colOff>
      <xdr:row>25</xdr:row>
      <xdr:rowOff>892969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CAF07980-9408-BD0E-D7E0-E7F32AFC74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261938" y="27051001"/>
          <a:ext cx="1327908" cy="785812"/>
        </a:xfrm>
        <a:prstGeom prst="rect">
          <a:avLst/>
        </a:prstGeom>
      </xdr:spPr>
    </xdr:pic>
    <xdr:clientData/>
  </xdr:twoCellAnchor>
  <xdr:twoCellAnchor editAs="oneCell">
    <xdr:from>
      <xdr:col>1</xdr:col>
      <xdr:colOff>261939</xdr:colOff>
      <xdr:row>23</xdr:row>
      <xdr:rowOff>47627</xdr:rowOff>
    </xdr:from>
    <xdr:to>
      <xdr:col>1</xdr:col>
      <xdr:colOff>976312</xdr:colOff>
      <xdr:row>23</xdr:row>
      <xdr:rowOff>1018255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EEF346DC-465C-EDB0-FA0E-0E9A7B7579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464345" y="22752846"/>
          <a:ext cx="714373" cy="970628"/>
        </a:xfrm>
        <a:prstGeom prst="rect">
          <a:avLst/>
        </a:prstGeom>
      </xdr:spPr>
    </xdr:pic>
    <xdr:clientData/>
  </xdr:twoCellAnchor>
  <xdr:twoCellAnchor editAs="oneCell">
    <xdr:from>
      <xdr:col>1</xdr:col>
      <xdr:colOff>380999</xdr:colOff>
      <xdr:row>26</xdr:row>
      <xdr:rowOff>73419</xdr:rowOff>
    </xdr:from>
    <xdr:to>
      <xdr:col>1</xdr:col>
      <xdr:colOff>797719</xdr:colOff>
      <xdr:row>26</xdr:row>
      <xdr:rowOff>1000125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E9A9D331-D75F-A5F1-9792-6F836F280B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583405" y="25957607"/>
          <a:ext cx="416720" cy="92670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30</xdr:row>
      <xdr:rowOff>214310</xdr:rowOff>
    </xdr:from>
    <xdr:to>
      <xdr:col>1</xdr:col>
      <xdr:colOff>1398725</xdr:colOff>
      <xdr:row>30</xdr:row>
      <xdr:rowOff>750091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18882E0B-3CD6-374B-FD40-EF5E15F6B5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50031" y="30337123"/>
          <a:ext cx="1351100" cy="535781"/>
        </a:xfrm>
        <a:prstGeom prst="rect">
          <a:avLst/>
        </a:prstGeom>
      </xdr:spPr>
    </xdr:pic>
    <xdr:clientData/>
  </xdr:twoCellAnchor>
  <xdr:twoCellAnchor editAs="oneCell">
    <xdr:from>
      <xdr:col>1</xdr:col>
      <xdr:colOff>140775</xdr:colOff>
      <xdr:row>29</xdr:row>
      <xdr:rowOff>254708</xdr:rowOff>
    </xdr:from>
    <xdr:to>
      <xdr:col>1</xdr:col>
      <xdr:colOff>1390931</xdr:colOff>
      <xdr:row>29</xdr:row>
      <xdr:rowOff>857634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B974BAC6-B1C1-41E6-B95F-A5EE3782F2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342481" y="29535679"/>
          <a:ext cx="1250156" cy="602926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428624</xdr:colOff>
      <xdr:row>27</xdr:row>
      <xdr:rowOff>71438</xdr:rowOff>
    </xdr:from>
    <xdr:to>
      <xdr:col>1</xdr:col>
      <xdr:colOff>928686</xdr:colOff>
      <xdr:row>27</xdr:row>
      <xdr:rowOff>1020487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4D24D8F7-1D79-CABB-FDEA-3B7DA3FE00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631030" y="27015282"/>
          <a:ext cx="500062" cy="949049"/>
        </a:xfrm>
        <a:prstGeom prst="rect">
          <a:avLst/>
        </a:prstGeom>
      </xdr:spPr>
    </xdr:pic>
    <xdr:clientData/>
  </xdr:twoCellAnchor>
  <xdr:twoCellAnchor editAs="oneCell">
    <xdr:from>
      <xdr:col>1</xdr:col>
      <xdr:colOff>226219</xdr:colOff>
      <xdr:row>28</xdr:row>
      <xdr:rowOff>35718</xdr:rowOff>
    </xdr:from>
    <xdr:to>
      <xdr:col>1</xdr:col>
      <xdr:colOff>1047750</xdr:colOff>
      <xdr:row>28</xdr:row>
      <xdr:rowOff>1030375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64E61DDE-54E3-FF10-DAA5-C93A8AEA61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428625" y="28039218"/>
          <a:ext cx="821531" cy="994657"/>
        </a:xfrm>
        <a:prstGeom prst="rect">
          <a:avLst/>
        </a:prstGeom>
      </xdr:spPr>
    </xdr:pic>
    <xdr:clientData/>
  </xdr:twoCellAnchor>
  <xdr:twoCellAnchor editAs="oneCell">
    <xdr:from>
      <xdr:col>1</xdr:col>
      <xdr:colOff>107156</xdr:colOff>
      <xdr:row>8</xdr:row>
      <xdr:rowOff>23815</xdr:rowOff>
    </xdr:from>
    <xdr:to>
      <xdr:col>1</xdr:col>
      <xdr:colOff>1297781</xdr:colOff>
      <xdr:row>8</xdr:row>
      <xdr:rowOff>1154909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E62B1496-5874-DD95-86C1-5B90699DAF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309562" y="5203034"/>
          <a:ext cx="1190625" cy="1131094"/>
        </a:xfrm>
        <a:prstGeom prst="rect">
          <a:avLst/>
        </a:prstGeom>
      </xdr:spPr>
    </xdr:pic>
    <xdr:clientData/>
  </xdr:twoCellAnchor>
  <xdr:twoCellAnchor editAs="oneCell">
    <xdr:from>
      <xdr:col>1</xdr:col>
      <xdr:colOff>108857</xdr:colOff>
      <xdr:row>12</xdr:row>
      <xdr:rowOff>136073</xdr:rowOff>
    </xdr:from>
    <xdr:to>
      <xdr:col>1</xdr:col>
      <xdr:colOff>1348373</xdr:colOff>
      <xdr:row>12</xdr:row>
      <xdr:rowOff>925287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7B3A2258-207D-4E72-260E-58D538A5B3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310563" y="11106632"/>
          <a:ext cx="1239516" cy="789214"/>
        </a:xfrm>
        <a:prstGeom prst="rect">
          <a:avLst/>
        </a:prstGeom>
      </xdr:spPr>
    </xdr:pic>
    <xdr:clientData/>
  </xdr:twoCellAnchor>
  <xdr:twoCellAnchor editAs="oneCell">
    <xdr:from>
      <xdr:col>1</xdr:col>
      <xdr:colOff>105456</xdr:colOff>
      <xdr:row>7</xdr:row>
      <xdr:rowOff>68036</xdr:rowOff>
    </xdr:from>
    <xdr:to>
      <xdr:col>1</xdr:col>
      <xdr:colOff>1292680</xdr:colOff>
      <xdr:row>7</xdr:row>
      <xdr:rowOff>1139433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49A90D13-4F8A-3F7D-1A8C-59B883854A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309563" y="4054929"/>
          <a:ext cx="1187224" cy="1071397"/>
        </a:xfrm>
        <a:prstGeom prst="rect">
          <a:avLst/>
        </a:prstGeom>
      </xdr:spPr>
    </xdr:pic>
    <xdr:clientData/>
  </xdr:twoCellAnchor>
  <xdr:twoCellAnchor editAs="oneCell">
    <xdr:from>
      <xdr:col>1</xdr:col>
      <xdr:colOff>89647</xdr:colOff>
      <xdr:row>9</xdr:row>
      <xdr:rowOff>156883</xdr:rowOff>
    </xdr:from>
    <xdr:to>
      <xdr:col>1</xdr:col>
      <xdr:colOff>1333500</xdr:colOff>
      <xdr:row>9</xdr:row>
      <xdr:rowOff>910852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7A78BE94-CBDB-75F1-FA6A-AC4A83924ED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7"/>
        <a:srcRect b="38524"/>
        <a:stretch/>
      </xdr:blipFill>
      <xdr:spPr>
        <a:xfrm>
          <a:off x="291353" y="7552765"/>
          <a:ext cx="1243853" cy="753969"/>
        </a:xfrm>
        <a:prstGeom prst="rect">
          <a:avLst/>
        </a:prstGeom>
      </xdr:spPr>
    </xdr:pic>
    <xdr:clientData/>
  </xdr:twoCellAnchor>
  <xdr:twoCellAnchor editAs="oneCell">
    <xdr:from>
      <xdr:col>1</xdr:col>
      <xdr:colOff>235323</xdr:colOff>
      <xdr:row>11</xdr:row>
      <xdr:rowOff>56030</xdr:rowOff>
    </xdr:from>
    <xdr:to>
      <xdr:col>1</xdr:col>
      <xdr:colOff>1147308</xdr:colOff>
      <xdr:row>11</xdr:row>
      <xdr:rowOff>1086970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7CD6E5A4-5A3E-3716-6498-16F66F247E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435348" y="8657105"/>
          <a:ext cx="911985" cy="1030940"/>
        </a:xfrm>
        <a:prstGeom prst="rect">
          <a:avLst/>
        </a:prstGeom>
      </xdr:spPr>
    </xdr:pic>
    <xdr:clientData/>
  </xdr:twoCellAnchor>
  <xdr:twoCellAnchor editAs="oneCell">
    <xdr:from>
      <xdr:col>1</xdr:col>
      <xdr:colOff>244930</xdr:colOff>
      <xdr:row>31</xdr:row>
      <xdr:rowOff>40823</xdr:rowOff>
    </xdr:from>
    <xdr:to>
      <xdr:col>1</xdr:col>
      <xdr:colOff>707572</xdr:colOff>
      <xdr:row>31</xdr:row>
      <xdr:rowOff>1031399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65A38C8F-A1D6-CBF3-4EC6-F956862918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449037" y="33772930"/>
          <a:ext cx="462642" cy="99057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vitra.com.ge/en/product/15930-wall-hung-washbasin-arkitekt-60-cm-for-people-with-disabilities-6147b003-0001/" TargetMode="External"/><Relationship Id="rId13" Type="http://schemas.openxmlformats.org/officeDocument/2006/relationships/hyperlink" Target="https://vitra.com.ge/en/product/15955-arkitekta-grab-rail-60-cm-a44449/" TargetMode="External"/><Relationship Id="rId18" Type="http://schemas.openxmlformats.org/officeDocument/2006/relationships/hyperlink" Target="https://www.vitraglobal.com/bathroom-accessories/bathrobe-hooks/minimax-bathrobe-holder-single-sku-a44787/" TargetMode="External"/><Relationship Id="rId26" Type="http://schemas.openxmlformats.org/officeDocument/2006/relationships/hyperlink" Target="https://www.yss.com.au/pages/product/700_x_2000_single_fixed_panel/fp10_700/" TargetMode="External"/><Relationship Id="rId3" Type="http://schemas.openxmlformats.org/officeDocument/2006/relationships/hyperlink" Target="https://vitra.com.ge/en/product/14723-trap-for-basin-and-sink-105-cm-nickel-a45117exp/" TargetMode="External"/><Relationship Id="rId21" Type="http://schemas.openxmlformats.org/officeDocument/2006/relationships/hyperlink" Target="https://vitra.com.ge/en/product/15943-adjustable-mirror-arkitekt-50-cm-for-people-with-disabilities-320-1131/" TargetMode="External"/><Relationship Id="rId7" Type="http://schemas.openxmlformats.org/officeDocument/2006/relationships/hyperlink" Target="https://www.vitraglobal.com/bathroom-accessories/soap-holders/arkitekta-built-in-liquid-soap-dispenser-sku-a44285/" TargetMode="External"/><Relationship Id="rId12" Type="http://schemas.openxmlformats.org/officeDocument/2006/relationships/hyperlink" Target="https://vitra.com.ge/en/product/15405-liquid-soap-dispenser-arkitekta-a44505exp/" TargetMode="External"/><Relationship Id="rId17" Type="http://schemas.openxmlformats.org/officeDocument/2006/relationships/hyperlink" Target="https://vitra.com.ge/en/product/26278-built-in-bath-shower-mixer-origin-chrome-a42620/" TargetMode="External"/><Relationship Id="rId25" Type="http://schemas.openxmlformats.org/officeDocument/2006/relationships/hyperlink" Target="https://www.vitraglobal.com/bathroom-accessories/bathroom-waste-bins/arkitekta-trash-box-4-5-lt-soft-close-sku-a44012/" TargetMode="External"/><Relationship Id="rId2" Type="http://schemas.openxmlformats.org/officeDocument/2006/relationships/hyperlink" Target="https://vitra.com.ge/en/product/15783-%E1%83%A1%E1%83%90%E1%83%9B%E1%83%96%E1%83%90%E1%83%A0%E1%83%94%E1%83%A3%E1%83%9A%E1%83%9D%E1%83%A1-%E1%83%A8%E1%83%94%E1%83%9B%E1%83%A0%E1%83%94%E1%83%95%E1%83%98-minimax-s-a42091exp/" TargetMode="External"/><Relationship Id="rId16" Type="http://schemas.openxmlformats.org/officeDocument/2006/relationships/hyperlink" Target="https://vitra.com.ge/en/product/26258-shower-system-aquaheat-joy-220-thermostatic-a47200exp/" TargetMode="External"/><Relationship Id="rId20" Type="http://schemas.openxmlformats.org/officeDocument/2006/relationships/hyperlink" Target="https://www.vitraglobal.com/bathroom-accessories/toilet-brush-holders/origin-wc-brush-holder-sku-a44894/" TargetMode="External"/><Relationship Id="rId29" Type="http://schemas.openxmlformats.org/officeDocument/2006/relationships/drawing" Target="../drawings/drawing1.xml"/><Relationship Id="rId1" Type="http://schemas.openxmlformats.org/officeDocument/2006/relationships/hyperlink" Target="https://vitra.com.ge/en/product/15895-%E1%83%AE%E1%83%94%E1%83%9A%E1%83%A1%E1%83%90%E1%83%91%E1%83%9C%E1%83%98%E1%83%A1-%E1%83%A8%E1%83%94%E1%83%9B%E1%83%A0%E1%83%94%E1%83%95%E1%83%98-minimax-s-a41984exp/" TargetMode="External"/><Relationship Id="rId6" Type="http://schemas.openxmlformats.org/officeDocument/2006/relationships/hyperlink" Target="https://www.bobrick.com/products/washroom-accessories/washroom-accessories-catalog/product/b-9279/" TargetMode="External"/><Relationship Id="rId11" Type="http://schemas.openxmlformats.org/officeDocument/2006/relationships/hyperlink" Target="https://vitra.com.ge/en/product/15945-grab-rail-for-people-with-disabilities-320-3014/" TargetMode="External"/><Relationship Id="rId24" Type="http://schemas.openxmlformats.org/officeDocument/2006/relationships/hyperlink" Target="https://www.kraususa.com/kraus-khu100-30-30-undermount-16-gauge-stainless-steel-single-bowl-kitchen-sink.html" TargetMode="External"/><Relationship Id="rId5" Type="http://schemas.openxmlformats.org/officeDocument/2006/relationships/hyperlink" Target="https://www.bobrick.com/products/washroom-accessories/restroom-accessories-catalog/paper-towel-dispensers/product/b-9262/" TargetMode="External"/><Relationship Id="rId15" Type="http://schemas.openxmlformats.org/officeDocument/2006/relationships/hyperlink" Target="https://merlons.ge/en/product/long-trap-valtemo-cover-for-tiles-side-pass-wet-dry-60cm-vld-591320/" TargetMode="External"/><Relationship Id="rId23" Type="http://schemas.openxmlformats.org/officeDocument/2006/relationships/hyperlink" Target="https://www.kraususa.com/kraus-khu100-26-26-undermount-16-gauge-stainless-steel-single-bowl-kitchen-sink.html" TargetMode="External"/><Relationship Id="rId28" Type="http://schemas.openxmlformats.org/officeDocument/2006/relationships/printerSettings" Target="../printerSettings/printerSettings1.bin"/><Relationship Id="rId10" Type="http://schemas.openxmlformats.org/officeDocument/2006/relationships/hyperlink" Target="https://vitra.com.ge/en/product/15940-aquamed-minimax-s-basin-mixer-a42312wsa/" TargetMode="External"/><Relationship Id="rId19" Type="http://schemas.openxmlformats.org/officeDocument/2006/relationships/hyperlink" Target="https://vitra.com.ge/en/product/15228-toilet-roll-holder-arkitekta-round-a44971exp/" TargetMode="External"/><Relationship Id="rId4" Type="http://schemas.openxmlformats.org/officeDocument/2006/relationships/hyperlink" Target="https://vitra.com.ge/en/product/14726-trap-for-basin-with-waste-set-plastic-165-cm-a45154exp/" TargetMode="External"/><Relationship Id="rId9" Type="http://schemas.openxmlformats.org/officeDocument/2006/relationships/hyperlink" Target="https://vitra.com.ge/en/product/15913-special-needs-conforma-special-needs-wall-hung-wc-70-cm-5812b003-0075/" TargetMode="External"/><Relationship Id="rId14" Type="http://schemas.openxmlformats.org/officeDocument/2006/relationships/hyperlink" Target="https://vitra.com.ge/en/product/28222-towel-hanger-origin-chrome-45cm-a44886/" TargetMode="External"/><Relationship Id="rId22" Type="http://schemas.openxmlformats.org/officeDocument/2006/relationships/hyperlink" Target="https://www.kraususa.com/kraus-khu101-21-21-undermount-16-gauge-stainless-steel-single-bowl-kitchen-sink.html" TargetMode="External"/><Relationship Id="rId27" Type="http://schemas.openxmlformats.org/officeDocument/2006/relationships/hyperlink" Target="https://vitra.com.ge/en/product/25300-wall-mounted-toilet-set-with-integra-handle-and-tank-7060b003-0075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072D60-C68E-406F-A1F9-3A2F34056B42}">
  <dimension ref="A1:M32"/>
  <sheetViews>
    <sheetView tabSelected="1" topLeftCell="A26" zoomScale="85" zoomScaleNormal="85" workbookViewId="0">
      <selection activeCell="K29" sqref="K29"/>
    </sheetView>
  </sheetViews>
  <sheetFormatPr defaultRowHeight="83.25" customHeight="1" x14ac:dyDescent="0.25"/>
  <cols>
    <col min="1" max="1" width="3" style="2" bestFit="1" customWidth="1"/>
    <col min="2" max="2" width="21.5703125" style="2" customWidth="1"/>
    <col min="3" max="3" width="47.28515625" style="2" bestFit="1" customWidth="1"/>
    <col min="4" max="4" width="10.85546875" style="4" bestFit="1" customWidth="1"/>
    <col min="5" max="5" width="17.7109375" style="2" customWidth="1"/>
    <col min="6" max="6" width="22.28515625" style="2" bestFit="1" customWidth="1"/>
    <col min="7" max="7" width="7.28515625" style="2" customWidth="1"/>
    <col min="8" max="8" width="5.28515625" style="2" bestFit="1" customWidth="1"/>
    <col min="9" max="9" width="21" style="2" bestFit="1" customWidth="1"/>
    <col min="10" max="10" width="22.5703125" style="2" customWidth="1"/>
    <col min="11" max="11" width="30.42578125" style="3" bestFit="1" customWidth="1"/>
    <col min="12" max="12" width="16.28515625" style="2" customWidth="1"/>
    <col min="13" max="13" width="13.85546875" style="2" customWidth="1"/>
    <col min="14" max="16384" width="9.140625" style="2"/>
  </cols>
  <sheetData>
    <row r="1" spans="1:13" ht="15.75" x14ac:dyDescent="0.25">
      <c r="A1" s="24" t="s">
        <v>12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9"/>
    </row>
    <row r="2" spans="1:13" s="1" customFormat="1" ht="31.5" x14ac:dyDescent="0.25">
      <c r="A2" s="10" t="s">
        <v>0</v>
      </c>
      <c r="B2" s="10" t="s">
        <v>2</v>
      </c>
      <c r="C2" s="10" t="s">
        <v>21</v>
      </c>
      <c r="D2" s="10" t="s">
        <v>9</v>
      </c>
      <c r="E2" s="10" t="s">
        <v>8</v>
      </c>
      <c r="F2" s="10" t="s">
        <v>3</v>
      </c>
      <c r="G2" s="10" t="s">
        <v>1</v>
      </c>
      <c r="H2" s="10" t="s">
        <v>7</v>
      </c>
      <c r="I2" s="10" t="s">
        <v>4</v>
      </c>
      <c r="J2" s="10" t="s">
        <v>5</v>
      </c>
      <c r="K2" s="10" t="s">
        <v>6</v>
      </c>
      <c r="L2" s="10" t="s">
        <v>10</v>
      </c>
    </row>
    <row r="3" spans="1:13" s="1" customFormat="1" ht="15.75" x14ac:dyDescent="0.25">
      <c r="A3" s="11" t="s">
        <v>22</v>
      </c>
      <c r="B3" s="12"/>
      <c r="C3" s="12"/>
      <c r="D3" s="12"/>
      <c r="E3" s="12"/>
      <c r="F3" s="12"/>
      <c r="G3" s="12"/>
      <c r="H3" s="12"/>
      <c r="I3" s="12"/>
      <c r="J3" s="12"/>
      <c r="K3" s="12"/>
      <c r="L3" s="13"/>
    </row>
    <row r="4" spans="1:13" ht="83.25" customHeight="1" x14ac:dyDescent="0.25">
      <c r="A4" s="9"/>
      <c r="B4" s="9"/>
      <c r="C4" s="9" t="s">
        <v>136</v>
      </c>
      <c r="D4" s="14" t="s">
        <v>15</v>
      </c>
      <c r="E4" s="9" t="s">
        <v>64</v>
      </c>
      <c r="F4" s="9" t="s">
        <v>34</v>
      </c>
      <c r="G4" s="9" t="s">
        <v>13</v>
      </c>
      <c r="H4" s="9">
        <f>3+2+1+1+1+2+1+1</f>
        <v>12</v>
      </c>
      <c r="I4" s="9"/>
      <c r="J4" s="9" t="s">
        <v>35</v>
      </c>
      <c r="K4" s="6" t="s">
        <v>37</v>
      </c>
      <c r="L4" s="9" t="s">
        <v>142</v>
      </c>
    </row>
    <row r="5" spans="1:13" ht="83.25" customHeight="1" x14ac:dyDescent="0.25">
      <c r="A5" s="9"/>
      <c r="B5" s="9"/>
      <c r="C5" s="9" t="s">
        <v>135</v>
      </c>
      <c r="D5" s="14" t="s">
        <v>20</v>
      </c>
      <c r="E5" s="9" t="s">
        <v>64</v>
      </c>
      <c r="F5" s="9" t="s">
        <v>38</v>
      </c>
      <c r="G5" s="9" t="s">
        <v>13</v>
      </c>
      <c r="H5" s="9">
        <f>17+3+15+10</f>
        <v>45</v>
      </c>
      <c r="I5" s="15"/>
      <c r="J5" s="9" t="s">
        <v>33</v>
      </c>
      <c r="K5" s="6" t="s">
        <v>36</v>
      </c>
      <c r="L5" s="9" t="s">
        <v>143</v>
      </c>
    </row>
    <row r="6" spans="1:13" ht="83.25" customHeight="1" x14ac:dyDescent="0.25">
      <c r="A6" s="9"/>
      <c r="B6" s="9"/>
      <c r="C6" s="9" t="s">
        <v>137</v>
      </c>
      <c r="D6" s="14" t="s">
        <v>102</v>
      </c>
      <c r="E6" s="9" t="s">
        <v>64</v>
      </c>
      <c r="F6" s="9" t="s">
        <v>39</v>
      </c>
      <c r="G6" s="9" t="s">
        <v>13</v>
      </c>
      <c r="H6" s="9">
        <f>17+3+3+15+2+1+1+1+2+1+1</f>
        <v>47</v>
      </c>
      <c r="I6" s="9"/>
      <c r="J6" s="9" t="s">
        <v>40</v>
      </c>
      <c r="K6" s="6" t="s">
        <v>41</v>
      </c>
      <c r="L6" s="9" t="s">
        <v>144</v>
      </c>
    </row>
    <row r="7" spans="1:13" s="5" customFormat="1" ht="83.25" customHeight="1" x14ac:dyDescent="0.25">
      <c r="A7" s="16"/>
      <c r="B7" s="17"/>
      <c r="C7" s="9" t="s">
        <v>132</v>
      </c>
      <c r="D7" s="14" t="s">
        <v>103</v>
      </c>
      <c r="E7" s="9" t="s">
        <v>64</v>
      </c>
      <c r="F7" s="9" t="s">
        <v>43</v>
      </c>
      <c r="G7" s="9" t="s">
        <v>13</v>
      </c>
      <c r="H7" s="9">
        <f t="shared" ref="H7:H15" si="0">1+1+1+1+1+1+1+1+2</f>
        <v>10</v>
      </c>
      <c r="I7" s="9"/>
      <c r="J7" s="9" t="s">
        <v>44</v>
      </c>
      <c r="K7" s="18" t="s">
        <v>42</v>
      </c>
      <c r="L7" s="9" t="s">
        <v>129</v>
      </c>
    </row>
    <row r="8" spans="1:13" ht="93.75" customHeight="1" x14ac:dyDescent="0.25">
      <c r="A8" s="9"/>
      <c r="B8" s="9"/>
      <c r="C8" s="9" t="s">
        <v>138</v>
      </c>
      <c r="D8" s="14" t="s">
        <v>19</v>
      </c>
      <c r="E8" s="9" t="s">
        <v>115</v>
      </c>
      <c r="F8" s="9" t="s">
        <v>125</v>
      </c>
      <c r="G8" s="9" t="s">
        <v>13</v>
      </c>
      <c r="H8" s="9">
        <f>3+1+2</f>
        <v>6</v>
      </c>
      <c r="I8" s="9" t="s">
        <v>55</v>
      </c>
      <c r="J8" s="19" t="s">
        <v>124</v>
      </c>
      <c r="K8" s="18" t="s">
        <v>148</v>
      </c>
      <c r="L8" s="9" t="s">
        <v>127</v>
      </c>
    </row>
    <row r="9" spans="1:13" ht="93.75" customHeight="1" x14ac:dyDescent="0.25">
      <c r="A9" s="9"/>
      <c r="B9" s="9"/>
      <c r="C9" s="9" t="s">
        <v>30</v>
      </c>
      <c r="D9" s="14" t="s">
        <v>23</v>
      </c>
      <c r="E9" s="9" t="s">
        <v>115</v>
      </c>
      <c r="F9" s="9" t="s">
        <v>126</v>
      </c>
      <c r="G9" s="9" t="s">
        <v>13</v>
      </c>
      <c r="H9" s="9">
        <v>2</v>
      </c>
      <c r="I9" s="9" t="s">
        <v>55</v>
      </c>
      <c r="J9" s="19" t="s">
        <v>116</v>
      </c>
      <c r="K9" s="18" t="s">
        <v>147</v>
      </c>
      <c r="L9" s="9" t="s">
        <v>128</v>
      </c>
    </row>
    <row r="10" spans="1:13" ht="93.75" customHeight="1" x14ac:dyDescent="0.25">
      <c r="A10" s="9"/>
      <c r="B10" s="9"/>
      <c r="C10" s="9" t="s">
        <v>31</v>
      </c>
      <c r="D10" s="14" t="s">
        <v>117</v>
      </c>
      <c r="E10" s="9" t="s">
        <v>115</v>
      </c>
      <c r="F10" s="9" t="s">
        <v>150</v>
      </c>
      <c r="G10" s="9" t="s">
        <v>13</v>
      </c>
      <c r="H10" s="9">
        <f>2+1+1</f>
        <v>4</v>
      </c>
      <c r="I10" s="9" t="s">
        <v>55</v>
      </c>
      <c r="J10" s="19" t="s">
        <v>149</v>
      </c>
      <c r="K10" s="18" t="s">
        <v>146</v>
      </c>
      <c r="L10" s="9" t="s">
        <v>145</v>
      </c>
    </row>
    <row r="11" spans="1:13" ht="99.75" customHeight="1" x14ac:dyDescent="0.25">
      <c r="A11" s="9"/>
      <c r="B11" s="20"/>
      <c r="C11" s="9" t="s">
        <v>132</v>
      </c>
      <c r="D11" s="14" t="s">
        <v>14</v>
      </c>
      <c r="E11" s="9" t="s">
        <v>18</v>
      </c>
      <c r="F11" s="9" t="s">
        <v>16</v>
      </c>
      <c r="G11" s="9" t="s">
        <v>13</v>
      </c>
      <c r="H11" s="9">
        <f>1+1+1+1+1+1+1+1+2</f>
        <v>10</v>
      </c>
      <c r="I11" s="9" t="s">
        <v>29</v>
      </c>
      <c r="J11" s="9" t="s">
        <v>28</v>
      </c>
      <c r="K11" s="21"/>
      <c r="L11" s="9" t="s">
        <v>121</v>
      </c>
    </row>
    <row r="12" spans="1:13" ht="88.5" customHeight="1" x14ac:dyDescent="0.25">
      <c r="A12" s="9"/>
      <c r="B12" s="20"/>
      <c r="C12" s="9" t="s">
        <v>132</v>
      </c>
      <c r="D12" s="14" t="s">
        <v>109</v>
      </c>
      <c r="E12" s="9" t="s">
        <v>64</v>
      </c>
      <c r="F12" s="9" t="s">
        <v>153</v>
      </c>
      <c r="G12" s="9" t="s">
        <v>13</v>
      </c>
      <c r="H12" s="9">
        <f>1+1+1+1+1+1+1+1+2</f>
        <v>10</v>
      </c>
      <c r="I12" s="9" t="s">
        <v>63</v>
      </c>
      <c r="J12" s="9" t="s">
        <v>151</v>
      </c>
      <c r="K12" s="6" t="s">
        <v>152</v>
      </c>
      <c r="L12" s="9"/>
    </row>
    <row r="13" spans="1:13" ht="83.25" customHeight="1" x14ac:dyDescent="0.25">
      <c r="A13" s="9"/>
      <c r="B13" s="20"/>
      <c r="C13" s="9" t="s">
        <v>122</v>
      </c>
      <c r="D13" s="14" t="s">
        <v>110</v>
      </c>
      <c r="E13" s="9" t="s">
        <v>18</v>
      </c>
      <c r="F13" s="9" t="s">
        <v>11</v>
      </c>
      <c r="G13" s="9" t="s">
        <v>13</v>
      </c>
      <c r="H13" s="9">
        <v>10</v>
      </c>
      <c r="I13" s="9"/>
      <c r="J13" s="9" t="s">
        <v>130</v>
      </c>
      <c r="K13" s="18"/>
      <c r="L13" s="9" t="s">
        <v>123</v>
      </c>
    </row>
    <row r="14" spans="1:13" ht="83.25" customHeight="1" x14ac:dyDescent="0.25">
      <c r="A14" s="9"/>
      <c r="B14" s="20"/>
      <c r="C14" s="9" t="s">
        <v>132</v>
      </c>
      <c r="D14" s="14" t="s">
        <v>104</v>
      </c>
      <c r="E14" s="9" t="s">
        <v>64</v>
      </c>
      <c r="F14" s="9" t="s">
        <v>45</v>
      </c>
      <c r="G14" s="9" t="s">
        <v>13</v>
      </c>
      <c r="H14" s="9">
        <f t="shared" si="0"/>
        <v>10</v>
      </c>
      <c r="I14" s="9"/>
      <c r="J14" s="9" t="s">
        <v>46</v>
      </c>
      <c r="K14" s="18" t="s">
        <v>69</v>
      </c>
      <c r="L14" s="7"/>
      <c r="M14" s="2" t="s">
        <v>163</v>
      </c>
    </row>
    <row r="15" spans="1:13" ht="88.5" customHeight="1" x14ac:dyDescent="0.25">
      <c r="A15" s="9"/>
      <c r="B15" s="20"/>
      <c r="C15" s="9" t="s">
        <v>132</v>
      </c>
      <c r="D15" s="14" t="s">
        <v>27</v>
      </c>
      <c r="E15" s="9" t="s">
        <v>64</v>
      </c>
      <c r="F15" s="9" t="s">
        <v>58</v>
      </c>
      <c r="G15" s="9" t="s">
        <v>13</v>
      </c>
      <c r="H15" s="9">
        <f t="shared" si="0"/>
        <v>10</v>
      </c>
      <c r="I15" s="9" t="s">
        <v>59</v>
      </c>
      <c r="J15" s="9" t="s">
        <v>60</v>
      </c>
      <c r="K15" s="6" t="s">
        <v>57</v>
      </c>
      <c r="L15" s="7"/>
    </row>
    <row r="16" spans="1:13" s="5" customFormat="1" ht="88.5" customHeight="1" x14ac:dyDescent="0.25">
      <c r="A16" s="9"/>
      <c r="B16" s="20"/>
      <c r="C16" s="9" t="s">
        <v>133</v>
      </c>
      <c r="D16" s="14" t="s">
        <v>105</v>
      </c>
      <c r="E16" s="22" t="s">
        <v>61</v>
      </c>
      <c r="F16" s="9" t="s">
        <v>52</v>
      </c>
      <c r="G16" s="9" t="s">
        <v>13</v>
      </c>
      <c r="H16" s="9">
        <f>4+2+2+1+1+1+1+1+1+1+2</f>
        <v>17</v>
      </c>
      <c r="I16" s="9" t="s">
        <v>53</v>
      </c>
      <c r="J16" s="9" t="s">
        <v>51</v>
      </c>
      <c r="K16" s="6" t="s">
        <v>50</v>
      </c>
      <c r="L16" s="7"/>
    </row>
    <row r="17" spans="1:13" s="5" customFormat="1" ht="88.5" customHeight="1" x14ac:dyDescent="0.25">
      <c r="A17" s="9"/>
      <c r="B17" s="20"/>
      <c r="C17" s="9" t="s">
        <v>133</v>
      </c>
      <c r="D17" s="14" t="s">
        <v>106</v>
      </c>
      <c r="E17" s="22" t="s">
        <v>61</v>
      </c>
      <c r="F17" s="9" t="s">
        <v>48</v>
      </c>
      <c r="G17" s="9" t="s">
        <v>13</v>
      </c>
      <c r="H17" s="9">
        <f t="shared" ref="H17:H19" si="1">4+2+2+1+1+1+1+1+1+1+2</f>
        <v>17</v>
      </c>
      <c r="I17" s="9" t="s">
        <v>53</v>
      </c>
      <c r="J17" s="9" t="s">
        <v>49</v>
      </c>
      <c r="K17" s="6" t="s">
        <v>47</v>
      </c>
      <c r="L17" s="7"/>
    </row>
    <row r="18" spans="1:13" s="5" customFormat="1" ht="88.5" customHeight="1" x14ac:dyDescent="0.25">
      <c r="A18" s="9"/>
      <c r="B18" s="20"/>
      <c r="C18" s="9" t="s">
        <v>133</v>
      </c>
      <c r="D18" s="14" t="s">
        <v>114</v>
      </c>
      <c r="E18" s="9" t="s">
        <v>64</v>
      </c>
      <c r="F18" s="9" t="s">
        <v>86</v>
      </c>
      <c r="G18" s="9" t="s">
        <v>13</v>
      </c>
      <c r="H18" s="9">
        <f t="shared" si="1"/>
        <v>17</v>
      </c>
      <c r="I18" s="9" t="s">
        <v>55</v>
      </c>
      <c r="J18" s="9" t="s">
        <v>62</v>
      </c>
      <c r="K18" s="6" t="s">
        <v>139</v>
      </c>
      <c r="L18" s="7"/>
    </row>
    <row r="19" spans="1:13" s="5" customFormat="1" ht="88.5" customHeight="1" x14ac:dyDescent="0.25">
      <c r="A19" s="9"/>
      <c r="B19" s="20"/>
      <c r="C19" s="9" t="s">
        <v>133</v>
      </c>
      <c r="D19" s="14" t="s">
        <v>120</v>
      </c>
      <c r="E19" s="9" t="s">
        <v>64</v>
      </c>
      <c r="F19" s="9" t="s">
        <v>54</v>
      </c>
      <c r="G19" s="9" t="s">
        <v>13</v>
      </c>
      <c r="H19" s="9">
        <f t="shared" si="1"/>
        <v>17</v>
      </c>
      <c r="I19" s="9" t="s">
        <v>59</v>
      </c>
      <c r="J19" s="9" t="s">
        <v>56</v>
      </c>
      <c r="K19" s="6" t="s">
        <v>65</v>
      </c>
      <c r="L19" s="7"/>
    </row>
    <row r="20" spans="1:13" s="5" customFormat="1" ht="88.5" customHeight="1" x14ac:dyDescent="0.25">
      <c r="A20" s="9"/>
      <c r="B20" s="20"/>
      <c r="C20" s="9" t="s">
        <v>134</v>
      </c>
      <c r="D20" s="14" t="s">
        <v>108</v>
      </c>
      <c r="E20" s="9" t="s">
        <v>64</v>
      </c>
      <c r="F20" s="9" t="s">
        <v>66</v>
      </c>
      <c r="G20" s="9" t="s">
        <v>13</v>
      </c>
      <c r="H20" s="9">
        <f>2*(4+2+2+1+1+1+1+1+1+1+2+2)</f>
        <v>38</v>
      </c>
      <c r="I20" s="9" t="s">
        <v>59</v>
      </c>
      <c r="J20" s="9" t="s">
        <v>67</v>
      </c>
      <c r="K20" s="6" t="s">
        <v>68</v>
      </c>
      <c r="L20" s="7"/>
    </row>
    <row r="21" spans="1:13" ht="83.25" customHeight="1" x14ac:dyDescent="0.25">
      <c r="A21" s="9"/>
      <c r="B21" s="9"/>
      <c r="C21" s="9" t="s">
        <v>131</v>
      </c>
      <c r="D21" s="14" t="s">
        <v>159</v>
      </c>
      <c r="E21" s="9" t="s">
        <v>64</v>
      </c>
      <c r="F21" s="9" t="s">
        <v>71</v>
      </c>
      <c r="G21" s="9" t="s">
        <v>13</v>
      </c>
      <c r="H21" s="9">
        <f>2+2+1+1+1+1+1</f>
        <v>9</v>
      </c>
      <c r="I21" s="9"/>
      <c r="J21" s="9" t="s">
        <v>161</v>
      </c>
      <c r="K21" s="6" t="s">
        <v>72</v>
      </c>
      <c r="L21" s="9"/>
    </row>
    <row r="22" spans="1:13" ht="83.25" customHeight="1" x14ac:dyDescent="0.25">
      <c r="A22" s="9"/>
      <c r="B22" s="9"/>
      <c r="C22" s="9" t="s">
        <v>131</v>
      </c>
      <c r="D22" s="14" t="s">
        <v>118</v>
      </c>
      <c r="E22" s="9" t="s">
        <v>64</v>
      </c>
      <c r="F22" s="9" t="s">
        <v>77</v>
      </c>
      <c r="G22" s="9" t="s">
        <v>13</v>
      </c>
      <c r="H22" s="9">
        <f>2+2+1+1+1+1+1</f>
        <v>9</v>
      </c>
      <c r="I22" s="9"/>
      <c r="J22" s="9" t="s">
        <v>79</v>
      </c>
      <c r="K22" s="6" t="s">
        <v>78</v>
      </c>
      <c r="L22" s="9"/>
    </row>
    <row r="23" spans="1:13" ht="83.25" customHeight="1" x14ac:dyDescent="0.25">
      <c r="A23" s="9"/>
      <c r="B23" s="9"/>
      <c r="C23" s="9" t="s">
        <v>131</v>
      </c>
      <c r="D23" s="14" t="s">
        <v>24</v>
      </c>
      <c r="E23" s="9" t="s">
        <v>64</v>
      </c>
      <c r="F23" s="9" t="s">
        <v>70</v>
      </c>
      <c r="G23" s="9" t="s">
        <v>13</v>
      </c>
      <c r="H23" s="9">
        <f t="shared" ref="H23:H26" si="2">2+2+1+1+1+1+1</f>
        <v>9</v>
      </c>
      <c r="I23" s="9"/>
      <c r="J23" s="9" t="s">
        <v>160</v>
      </c>
      <c r="K23" s="6" t="s">
        <v>73</v>
      </c>
      <c r="L23" s="9"/>
    </row>
    <row r="24" spans="1:13" ht="83.25" customHeight="1" x14ac:dyDescent="0.25">
      <c r="A24" s="9"/>
      <c r="B24" s="9"/>
      <c r="C24" s="9" t="s">
        <v>140</v>
      </c>
      <c r="D24" s="14" t="s">
        <v>119</v>
      </c>
      <c r="E24" s="9" t="s">
        <v>64</v>
      </c>
      <c r="F24" s="9" t="s">
        <v>83</v>
      </c>
      <c r="G24" s="9" t="s">
        <v>13</v>
      </c>
      <c r="H24" s="9">
        <f>2+2+1+1+1+1+1+2</f>
        <v>11</v>
      </c>
      <c r="I24" s="9"/>
      <c r="J24" s="9" t="s">
        <v>84</v>
      </c>
      <c r="K24" s="6" t="s">
        <v>85</v>
      </c>
      <c r="L24" s="9"/>
    </row>
    <row r="25" spans="1:13" ht="83.25" customHeight="1" x14ac:dyDescent="0.25">
      <c r="A25" s="9"/>
      <c r="B25" s="9"/>
      <c r="C25" s="9" t="s">
        <v>131</v>
      </c>
      <c r="D25" s="14" t="s">
        <v>111</v>
      </c>
      <c r="E25" s="9" t="s">
        <v>64</v>
      </c>
      <c r="F25" s="9" t="s">
        <v>75</v>
      </c>
      <c r="G25" s="9" t="s">
        <v>13</v>
      </c>
      <c r="H25" s="9">
        <f t="shared" si="2"/>
        <v>9</v>
      </c>
      <c r="I25" s="9"/>
      <c r="J25" s="9" t="s">
        <v>76</v>
      </c>
      <c r="K25" s="6" t="s">
        <v>74</v>
      </c>
      <c r="L25" s="9"/>
      <c r="M25" s="8"/>
    </row>
    <row r="26" spans="1:13" ht="83.25" customHeight="1" x14ac:dyDescent="0.25">
      <c r="A26" s="9"/>
      <c r="B26" s="9"/>
      <c r="C26" s="9" t="s">
        <v>131</v>
      </c>
      <c r="D26" s="14" t="s">
        <v>112</v>
      </c>
      <c r="E26" s="9" t="s">
        <v>64</v>
      </c>
      <c r="F26" s="9" t="s">
        <v>80</v>
      </c>
      <c r="G26" s="9" t="s">
        <v>13</v>
      </c>
      <c r="H26" s="9">
        <f t="shared" si="2"/>
        <v>9</v>
      </c>
      <c r="I26" s="9"/>
      <c r="J26" s="9" t="s">
        <v>82</v>
      </c>
      <c r="K26" s="6" t="s">
        <v>81</v>
      </c>
      <c r="L26" s="9"/>
    </row>
    <row r="27" spans="1:13" ht="83.25" customHeight="1" x14ac:dyDescent="0.25">
      <c r="A27" s="9"/>
      <c r="B27" s="9"/>
      <c r="C27" s="9" t="s">
        <v>131</v>
      </c>
      <c r="D27" s="14" t="s">
        <v>25</v>
      </c>
      <c r="E27" s="9" t="s">
        <v>64</v>
      </c>
      <c r="F27" s="9" t="s">
        <v>88</v>
      </c>
      <c r="G27" s="9" t="s">
        <v>13</v>
      </c>
      <c r="H27" s="9">
        <f>4*9</f>
        <v>36</v>
      </c>
      <c r="I27" s="9"/>
      <c r="J27" s="9" t="s">
        <v>89</v>
      </c>
      <c r="K27" s="18" t="s">
        <v>87</v>
      </c>
      <c r="L27" s="9"/>
    </row>
    <row r="28" spans="1:13" ht="83.25" customHeight="1" x14ac:dyDescent="0.25">
      <c r="A28" s="9"/>
      <c r="B28" s="9"/>
      <c r="C28" s="9" t="s">
        <v>32</v>
      </c>
      <c r="D28" s="14" t="s">
        <v>17</v>
      </c>
      <c r="E28" s="9" t="s">
        <v>64</v>
      </c>
      <c r="F28" s="9" t="s">
        <v>98</v>
      </c>
      <c r="G28" s="9" t="s">
        <v>13</v>
      </c>
      <c r="H28" s="9">
        <v>2</v>
      </c>
      <c r="I28" s="9"/>
      <c r="J28" s="9" t="s">
        <v>97</v>
      </c>
      <c r="K28" s="18" t="s">
        <v>96</v>
      </c>
      <c r="L28" s="9"/>
    </row>
    <row r="29" spans="1:13" ht="83.25" customHeight="1" x14ac:dyDescent="0.25">
      <c r="A29" s="9"/>
      <c r="B29" s="9"/>
      <c r="C29" s="9" t="s">
        <v>32</v>
      </c>
      <c r="D29" s="14" t="s">
        <v>26</v>
      </c>
      <c r="E29" s="9" t="s">
        <v>64</v>
      </c>
      <c r="F29" s="9" t="s">
        <v>100</v>
      </c>
      <c r="G29" s="9" t="s">
        <v>13</v>
      </c>
      <c r="H29" s="9">
        <v>2</v>
      </c>
      <c r="I29" s="9"/>
      <c r="J29" s="9" t="s">
        <v>101</v>
      </c>
      <c r="K29" s="6" t="s">
        <v>99</v>
      </c>
      <c r="L29" s="9"/>
    </row>
    <row r="30" spans="1:13" ht="83.25" customHeight="1" x14ac:dyDescent="0.25">
      <c r="A30" s="9"/>
      <c r="B30" s="9"/>
      <c r="C30" s="9" t="s">
        <v>32</v>
      </c>
      <c r="D30" s="14" t="s">
        <v>113</v>
      </c>
      <c r="E30" s="23" t="s">
        <v>93</v>
      </c>
      <c r="F30" s="9" t="s">
        <v>141</v>
      </c>
      <c r="G30" s="9" t="s">
        <v>13</v>
      </c>
      <c r="H30" s="9">
        <v>2</v>
      </c>
      <c r="I30" s="9"/>
      <c r="J30" s="9" t="s">
        <v>94</v>
      </c>
      <c r="K30" s="6" t="s">
        <v>95</v>
      </c>
      <c r="L30" s="9"/>
    </row>
    <row r="31" spans="1:13" ht="83.25" customHeight="1" x14ac:dyDescent="0.25">
      <c r="A31" s="9"/>
      <c r="B31" s="9"/>
      <c r="C31" s="9" t="s">
        <v>32</v>
      </c>
      <c r="D31" s="14" t="s">
        <v>107</v>
      </c>
      <c r="E31" s="9" t="s">
        <v>64</v>
      </c>
      <c r="F31" s="9" t="s">
        <v>90</v>
      </c>
      <c r="G31" s="9" t="s">
        <v>13</v>
      </c>
      <c r="H31" s="9">
        <v>2</v>
      </c>
      <c r="I31" s="9"/>
      <c r="J31" s="9" t="s">
        <v>91</v>
      </c>
      <c r="K31" s="6" t="s">
        <v>92</v>
      </c>
      <c r="L31" s="9"/>
    </row>
    <row r="32" spans="1:13" ht="83.25" customHeight="1" x14ac:dyDescent="0.25">
      <c r="A32" s="9"/>
      <c r="B32" s="9"/>
      <c r="C32" s="9" t="s">
        <v>32</v>
      </c>
      <c r="D32" s="14" t="s">
        <v>154</v>
      </c>
      <c r="E32" s="9" t="s">
        <v>158</v>
      </c>
      <c r="F32" s="9" t="s">
        <v>155</v>
      </c>
      <c r="G32" s="9" t="s">
        <v>13</v>
      </c>
      <c r="H32" s="9">
        <v>2</v>
      </c>
      <c r="I32" s="9" t="s">
        <v>162</v>
      </c>
      <c r="J32" s="9" t="s">
        <v>156</v>
      </c>
      <c r="K32" s="6" t="s">
        <v>157</v>
      </c>
      <c r="L32" s="9"/>
    </row>
  </sheetData>
  <mergeCells count="1">
    <mergeCell ref="A1:K1"/>
  </mergeCells>
  <phoneticPr fontId="5" type="noConversion"/>
  <hyperlinks>
    <hyperlink ref="K5" r:id="rId1" xr:uid="{6E861F9B-F579-4D3F-95CD-0A56EC6B44EF}"/>
    <hyperlink ref="K4" r:id="rId2" xr:uid="{60BE7356-C580-4ED0-99C3-F2BCDD9FBFD7}"/>
    <hyperlink ref="K6" r:id="rId3" xr:uid="{8B66F934-F1BF-43B2-9667-20BF18BCC55C}"/>
    <hyperlink ref="K7" r:id="rId4" xr:uid="{2FDD8305-1C82-444E-B7ED-60FB965D9968}"/>
    <hyperlink ref="K17" r:id="rId5" xr:uid="{49CE5561-B30A-450A-88D1-B7D4EC656FBF}"/>
    <hyperlink ref="K16" r:id="rId6" xr:uid="{8B1B3872-4A38-4E35-B872-94D2AD6D0D92}"/>
    <hyperlink ref="K15" r:id="rId7" xr:uid="{0C1428F9-3117-43D4-B100-A025CC231D13}"/>
    <hyperlink ref="K21" r:id="rId8" xr:uid="{412CBF2C-F505-48E3-908D-FD2F8A149D3F}"/>
    <hyperlink ref="K23" r:id="rId9" xr:uid="{7F0769FD-1A37-4015-BA1B-A10200372CF0}"/>
    <hyperlink ref="K22" r:id="rId10" xr:uid="{05C23A5B-ED45-4EFC-884E-3959111A13E9}"/>
    <hyperlink ref="K26" r:id="rId11" xr:uid="{068F3C70-E09A-4C95-B4B3-8A0F9E8C287C}"/>
    <hyperlink ref="K24" r:id="rId12" xr:uid="{0D67B55F-CFC7-4AFE-9A9E-24FCC2322F98}"/>
    <hyperlink ref="K27" r:id="rId13" xr:uid="{F3111978-72D0-4D41-B684-35B9E6B01B94}"/>
    <hyperlink ref="K31" r:id="rId14" xr:uid="{A33EBCFC-1788-4609-8A68-9B33768EB633}"/>
    <hyperlink ref="K30" r:id="rId15" xr:uid="{A2FC3E8A-3834-4D84-B253-9507FEC9A9DE}"/>
    <hyperlink ref="K28" r:id="rId16" xr:uid="{E31EBD6B-B749-4B19-847A-D9CE1BF8774C}"/>
    <hyperlink ref="K29" r:id="rId17" xr:uid="{50338973-46A0-4CBF-A832-5DF584AEA095}"/>
    <hyperlink ref="K20" r:id="rId18" xr:uid="{52D5A661-9CC9-4F52-BA8C-909D8DB812B7}"/>
    <hyperlink ref="K18" r:id="rId19" xr:uid="{62A2FADF-FCD8-484A-8E28-7712360A3423}"/>
    <hyperlink ref="K19" r:id="rId20" xr:uid="{48FAB799-372D-4574-A803-867C576ECAF6}"/>
    <hyperlink ref="K25" r:id="rId21" xr:uid="{B1D0FF68-EAF2-4ABE-AF5B-A658DE02373D}"/>
    <hyperlink ref="K10" r:id="rId22" xr:uid="{EF9A9469-453F-4065-9D38-3A59570817DE}"/>
    <hyperlink ref="K9" r:id="rId23" xr:uid="{385CE456-F2F9-429C-97AF-09C38B37ED43}"/>
    <hyperlink ref="K8" r:id="rId24" xr:uid="{9D29389A-9D41-41D3-AFC5-8747A2D7F7CF}"/>
    <hyperlink ref="K12" r:id="rId25" xr:uid="{9108F1CD-189F-4848-9ED6-761AAB486C85}"/>
    <hyperlink ref="K32" r:id="rId26" xr:uid="{33070272-CFC5-4B69-ACE7-4F0511A15603}"/>
    <hyperlink ref="K14" r:id="rId27" xr:uid="{6A5B9A58-293D-48D8-BC16-2E71CCC8FF0A}"/>
  </hyperlinks>
  <pageMargins left="0.7" right="0.7" top="0.75" bottom="0.75" header="0.3" footer="0.3"/>
  <pageSetup orientation="portrait" horizontalDpi="1200" verticalDpi="1200" r:id="rId28"/>
  <drawing r:id="rId29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SAN.FIX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Ani Mamuchishvili</cp:lastModifiedBy>
  <cp:lastPrinted>2023-11-16T09:15:23Z</cp:lastPrinted>
  <dcterms:created xsi:type="dcterms:W3CDTF">2023-05-11T07:48:57Z</dcterms:created>
  <dcterms:modified xsi:type="dcterms:W3CDTF">2025-06-02T11:10:40Z</dcterms:modified>
</cp:coreProperties>
</file>